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Junction Counts 2022/J5/"/>
    </mc:Choice>
  </mc:AlternateContent>
  <xr:revisionPtr revIDLastSave="0" documentId="13_ncr:1_{DDD01E0C-3F55-4D19-8E0E-26AB49CFB300}" xr6:coauthVersionLast="47" xr6:coauthVersionMax="47" xr10:uidLastSave="{00000000-0000-0000-0000-000000000000}"/>
  <bookViews>
    <workbookView xWindow="28680" yWindow="-120" windowWidth="29040" windowHeight="15840" tabRatio="689" firstSheet="2" activeTab="5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AI36" i="44" s="1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AI22" i="44" s="1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AI46" i="64" s="1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AI42" i="64" s="1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Z19" i="64"/>
  <c r="S7" i="64"/>
  <c r="Z20" i="64"/>
  <c r="E13" i="64"/>
  <c r="S8" i="64"/>
  <c r="E12" i="64"/>
  <c r="E14" i="64"/>
  <c r="S7" i="44"/>
  <c r="S6" i="64"/>
  <c r="Z21" i="44"/>
  <c r="F18" i="64" l="1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E13" i="44"/>
  <c r="E12" i="44"/>
  <c r="E14" i="44"/>
  <c r="S8" i="44"/>
  <c r="Z20" i="44"/>
  <c r="S6" i="44"/>
  <c r="Z19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<sst xmlns="http://schemas.openxmlformats.org/spreadsheetml/2006/main" count="845" uniqueCount="146">
  <si>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London Borough of Lambeth</t>
  </si>
  <si>
    <t>Lambeth LTN - Site SW J5.01 Junction Report</t>
  </si>
  <si>
    <t>Streatham Common N / Valley Rd</t>
  </si>
  <si>
    <t>Date:</t>
  </si>
  <si>
    <t>Monday 10th, October 2022</t>
  </si>
  <si>
    <t>Locate Site on Google Maps</t>
  </si>
  <si>
    <t>Client</t>
  </si>
  <si>
    <t>Luuk Van Kessel, London Borough of Lambeth</t>
  </si>
  <si>
    <t>Survey Time</t>
  </si>
  <si>
    <t>07:00 - 19:00</t>
  </si>
  <si>
    <t>Survey Method</t>
  </si>
  <si>
    <t>Video</t>
  </si>
  <si>
    <t>Class</t>
  </si>
  <si>
    <t>PC</t>
  </si>
  <si>
    <t>MC</t>
  </si>
  <si>
    <t>CAR</t>
  </si>
  <si>
    <t>LGV</t>
  </si>
  <si>
    <t>OGV1</t>
  </si>
  <si>
    <t>OGV2</t>
  </si>
  <si>
    <t>PSV</t>
  </si>
  <si>
    <t>PCU Values</t>
  </si>
  <si>
    <t>Z8</t>
  </si>
  <si>
    <t>Total Hourly Flow</t>
  </si>
  <si>
    <t>HOUR</t>
  </si>
  <si>
    <t>No Time</t>
  </si>
  <si>
    <t>AN8</t>
  </si>
  <si>
    <t>0700 - 0800</t>
  </si>
  <si>
    <t>BB8</t>
  </si>
  <si>
    <t>0715 - 0815</t>
  </si>
  <si>
    <t>Time Specified:</t>
  </si>
  <si>
    <t>BP8</t>
  </si>
  <si>
    <t>0730 - 0830</t>
  </si>
  <si>
    <t>(Select)</t>
  </si>
  <si>
    <t>CD8</t>
  </si>
  <si>
    <t>0745 - 0845</t>
  </si>
  <si>
    <t>IN</t>
  </si>
  <si>
    <t>0800 - 0900</t>
  </si>
  <si>
    <t>05 06</t>
  </si>
  <si>
    <t>05 05</t>
  </si>
  <si>
    <t>0815 - 0915</t>
  </si>
  <si>
    <t>OUT</t>
  </si>
  <si>
    <t>0830 - 0930</t>
  </si>
  <si>
    <t>0845 - 0945</t>
  </si>
  <si>
    <t>0900 - 1000</t>
  </si>
  <si>
    <t>0915 - 1015</t>
  </si>
  <si>
    <t>0930 - 1030</t>
  </si>
  <si>
    <t>0945 - 1045</t>
  </si>
  <si>
    <t>1000 - 1100</t>
  </si>
  <si>
    <t>05 03</t>
  </si>
  <si>
    <t>1015 - 1115</t>
  </si>
  <si>
    <t>05 04</t>
  </si>
  <si>
    <t>1030 - 1130</t>
  </si>
  <si>
    <t>05 02</t>
  </si>
  <si>
    <t>1045 - 1145</t>
  </si>
  <si>
    <t>05 01</t>
  </si>
  <si>
    <t>1100 - 1200</t>
  </si>
  <si>
    <t>1115 - 1215</t>
  </si>
  <si>
    <t>1130 - 1230</t>
  </si>
  <si>
    <t>1145 - 1245</t>
  </si>
  <si>
    <t>1200 - 1300</t>
  </si>
  <si>
    <t>1215 - 1315</t>
  </si>
  <si>
    <t>1230 - 1330</t>
  </si>
  <si>
    <t>1245 - 1345</t>
  </si>
  <si>
    <t>1300 - 1400</t>
  </si>
  <si>
    <t>AM Peak by Arm (07:00-10:00)</t>
  </si>
  <si>
    <t>Mid Peak by Arm (11:00-14:00)</t>
  </si>
  <si>
    <t>PM Peak by Arm (16:00-19:00)</t>
  </si>
  <si>
    <t>1315 - 1415</t>
  </si>
  <si>
    <t>1330 - 1430</t>
  </si>
  <si>
    <t>1345 - 1445</t>
  </si>
  <si>
    <t>1400 - 1500</t>
  </si>
  <si>
    <t>1415 - 1515</t>
  </si>
  <si>
    <t>1430 - 1530</t>
  </si>
  <si>
    <t>1445 - 1545</t>
  </si>
  <si>
    <t>1500 - 1600</t>
  </si>
  <si>
    <t>1515 - 1615</t>
  </si>
  <si>
    <t>1530 - 1630</t>
  </si>
  <si>
    <t>1545 - 1645</t>
  </si>
  <si>
    <t>1600 - 1700</t>
  </si>
  <si>
    <t>1615 - 1715</t>
  </si>
  <si>
    <t>1630 - 1730</t>
  </si>
  <si>
    <t>1645 - 1745</t>
  </si>
  <si>
    <t>1700 - 1800</t>
  </si>
  <si>
    <t>1715 - 1815</t>
  </si>
  <si>
    <t>1730 - 1830</t>
  </si>
  <si>
    <t>1745 - 1845</t>
  </si>
  <si>
    <t>1800 - 1900</t>
  </si>
  <si>
    <t>AA8</t>
  </si>
  <si>
    <t>AO8</t>
  </si>
  <si>
    <t>BC8</t>
  </si>
  <si>
    <t>Approach:</t>
  </si>
  <si>
    <t>15 Minute Totals</t>
  </si>
  <si>
    <t>Hourly Totals</t>
  </si>
  <si>
    <t>Time</t>
  </si>
  <si>
    <t>Vehicles</t>
  </si>
  <si>
    <t>PCUs</t>
  </si>
  <si>
    <t>Hour</t>
  </si>
  <si>
    <t>0700 - 0715</t>
  </si>
  <si>
    <t>0715 - 0730</t>
  </si>
  <si>
    <t>0730 - 0745</t>
  </si>
  <si>
    <t>0745 - 0800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</si>
  <si>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</si>
  <si>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</si>
  <si>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</si>
  <si>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</si>
  <si>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</si>
  <si>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</si>
  <si>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</si>
  <si>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</si>
  <si>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1000 - 1015</t>
  </si>
  <si>
    <t>1015 - 1030</t>
  </si>
  <si>
    <t>1030 - 1045</t>
  </si>
  <si>
    <t>1045 - 1100</t>
  </si>
  <si>
    <t>1100 - 1115</t>
  </si>
  <si>
    <t>1115 - 1130</t>
  </si>
  <si>
    <t>1130 - 1145</t>
  </si>
  <si>
    <t>1145 - 1200</t>
  </si>
  <si>
    <t>1200 - 1215</t>
  </si>
  <si>
    <t>1215 - 1230</t>
  </si>
  <si>
    <t>1230 - 1245</t>
  </si>
  <si>
    <t>1245 - 1300</t>
  </si>
  <si>
    <t>1300 - 1315</t>
  </si>
  <si>
    <t>1315 - 1330</t>
  </si>
  <si>
    <t>1330 - 1345</t>
  </si>
  <si>
    <t>1345 - 1400</t>
  </si>
  <si>
    <t>1400 - 1415</t>
  </si>
  <si>
    <t>1415 - 1430</t>
  </si>
  <si>
    <t>1430 - 1445</t>
  </si>
  <si>
    <t>1445 - 1500</t>
  </si>
  <si>
    <t>1500 - 1515</t>
  </si>
  <si>
    <t>1515 - 1530</t>
  </si>
  <si>
    <t>1530 - 1545</t>
  </si>
  <si>
    <t>1545 - 1600</t>
  </si>
  <si>
    <t>1600 - 1615</t>
  </si>
  <si>
    <t>1615 - 1630</t>
  </si>
  <si>
    <t>1630 - 1645</t>
  </si>
  <si>
    <t>1645 - 1700</t>
  </si>
  <si>
    <t>1700 - 1715</t>
  </si>
  <si>
    <t>1715 - 1730</t>
  </si>
  <si>
    <t>1730 - 1745</t>
  </si>
  <si>
    <t>1745 - 1800</t>
  </si>
  <si>
    <t>1800 - 1815</t>
  </si>
  <si>
    <t>1815 - 1830</t>
  </si>
  <si>
    <t>1830 - 1845</t>
  </si>
  <si>
    <t>1845 - 1900</t>
  </si>
  <si>
    <t>Day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</si>
</sst>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981394" y="698906"/>
          <a:ext cx="949120" cy="924466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431800</xdr:colOff>
          <xdr:row>2</xdr:row>
          <xdr:rowOff>222250</xdr:rowOff>
        </xdr:from>
        <xdr:to>
          <xdr:col>5</xdr:col>
          <xdr:colOff>342900</xdr:colOff>
          <xdr:row>5</xdr:row>
          <xdr:rowOff>69850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714233" y="2656542"/>
          <a:ext cx="600049" cy="34607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1304868" y="5734499"/>
          <a:ext cx="349625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390526" y="4985313"/>
          <a:ext cx="375212" cy="49339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981394" y="698906"/>
          <a:ext cx="949120" cy="924466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431800</xdr:colOff>
          <xdr:row>2</xdr:row>
          <xdr:rowOff>222250</xdr:rowOff>
        </xdr:from>
        <xdr:to>
          <xdr:col>5</xdr:col>
          <xdr:colOff>342900</xdr:colOff>
          <xdr:row>5</xdr:row>
          <xdr:rowOff>69850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714233" y="2656542"/>
          <a:ext cx="600049" cy="34607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1304868" y="5734499"/>
          <a:ext cx="349625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390526" y="4985313"/>
          <a:ext cx="375212" cy="49339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zoomScaleNormal="100" workbookViewId="0"/>
  </sheetViews>
  <sheetFormatPr defaultColWidth="9.1796875" defaultRowHeight="14.5" x14ac:dyDescent="0.35"/>
  <cols>
    <col min="1" max="2" width="9.81640625" style="1" customWidth="1"/>
    <col min="3" max="4" width="10" style="1" customWidth="1"/>
    <col min="5" max="5" width="13.81640625" style="1" customWidth="1"/>
    <col min="6" max="7" width="10" style="1" customWidth="1"/>
    <col min="8" max="9" width="9.81640625" style="1" customWidth="1"/>
    <col min="10" max="16384" width="9.1796875" style="1"/>
  </cols>
  <sheetData>
    <row r="1" spans="1:2" ht="21" x14ac:dyDescent="0.5">
      <c r="A1" s="112" t="s">
        <v>0</v>
      </c>
    </row>
    <row r="2" spans="1:2" x14ac:dyDescent="0.35">
      <c r="A2" s="113" t="s">
        <v>1</v>
      </c>
    </row>
    <row r="3" spans="1:2" x14ac:dyDescent="0.35">
      <c r="A3" s="2" t="s">
        <v>2</v>
      </c>
    </row>
    <row r="4" spans="1:2" x14ac:dyDescent="0.35">
      <c r="A4" s="3" t="s">
        <v>3</v>
      </c>
      <c r="B4" s="3" t="s">
        <v>4</v>
      </c>
    </row>
    <row r="5" spans="1:2" x14ac:dyDescent="0.35">
      <c r="A5" s="3"/>
      <c r="B5" s="3"/>
    </row>
    <row r="38" spans="1:9" x14ac:dyDescent="0.35">
      <c r="D38"/>
      <c r="E38" s="118" t="s">
        <v>5</v>
      </c>
      <c r="F38"/>
      <c r="G38"/>
    </row>
    <row r="39" spans="1:9" x14ac:dyDescent="0.35">
      <c r="D39"/>
      <c r="E39" s="118"/>
      <c r="F39"/>
      <c r="G39"/>
    </row>
    <row r="42" spans="1:9" x14ac:dyDescent="0.35">
      <c r="A42" s="3" t="s">
        <v>6</v>
      </c>
      <c r="B42" s="4"/>
      <c r="C42" s="114" t="s">
        <v>7</v>
      </c>
      <c r="D42" s="4"/>
      <c r="E42" s="4"/>
      <c r="F42" s="4"/>
      <c r="G42" s="4"/>
      <c r="H42" s="4"/>
      <c r="I42" s="4"/>
    </row>
    <row r="44" spans="1:9" x14ac:dyDescent="0.35">
      <c r="A44" s="3" t="s">
        <v>8</v>
      </c>
      <c r="C44" s="1" t="s">
        <v>9</v>
      </c>
      <c r="F44" s="3" t="s">
        <v>10</v>
      </c>
      <c r="H44" s="1" t="s">
        <v>11</v>
      </c>
    </row>
    <row r="45" spans="1:9" ht="15" thickBot="1" x14ac:dyDescent="0.4"/>
    <row r="46" spans="1:9" x14ac:dyDescent="0.35">
      <c r="A46" s="3" t="s">
        <v>12</v>
      </c>
      <c r="C46" s="58" t="s">
        <v>13</v>
      </c>
      <c r="D46" s="59" t="s">
        <v>14</v>
      </c>
      <c r="E46" s="59" t="s">
        <v>15</v>
      </c>
      <c r="F46" s="59" t="s">
        <v>16</v>
      </c>
      <c r="G46" s="59" t="s">
        <v>17</v>
      </c>
      <c r="H46" s="59" t="s">
        <v>18</v>
      </c>
      <c r="I46" s="60" t="s">
        <v>19</v>
      </c>
    </row>
    <row r="47" spans="1:9" ht="15" thickBot="1" x14ac:dyDescent="0.4">
      <c r="A47" s="3" t="s">
        <v>20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4.5" x14ac:dyDescent="0.35"/>
  <cols>
    <col min="1" max="32" width="6.7265625" style="1" customWidth="1"/>
    <col min="33" max="33" width="10.7265625" style="6" hidden="1" customWidth="1"/>
    <col min="34" max="34" width="6.7265625" style="6" hidden="1" customWidth="1"/>
    <col min="35" max="35" width="15" style="6" hidden="1" customWidth="1"/>
    <col min="36" max="36" width="6.7265625" style="18" hidden="1" customWidth="1"/>
    <col min="37" max="38" width="12.7265625" style="18" hidden="1" customWidth="1"/>
    <col min="39" max="40" width="9.1796875" style="6" hidden="1" customWidth="1"/>
    <col min="41" max="41" width="9.1796875" style="6"/>
    <col min="42" max="267" width="9.1796875" style="1"/>
    <col min="268" max="290" width="6.7265625" style="1" customWidth="1"/>
    <col min="291" max="292" width="9.1796875" style="1"/>
    <col min="293" max="293" width="18.1796875" style="1" bestFit="1" customWidth="1"/>
    <col min="294" max="523" width="9.1796875" style="1"/>
    <col min="524" max="546" width="6.7265625" style="1" customWidth="1"/>
    <col min="547" max="548" width="9.1796875" style="1"/>
    <col min="549" max="549" width="18.1796875" style="1" bestFit="1" customWidth="1"/>
    <col min="550" max="779" width="9.1796875" style="1"/>
    <col min="780" max="802" width="6.7265625" style="1" customWidth="1"/>
    <col min="803" max="804" width="9.1796875" style="1"/>
    <col min="805" max="805" width="18.1796875" style="1" bestFit="1" customWidth="1"/>
    <col min="806" max="1035" width="9.1796875" style="1"/>
    <col min="1036" max="1058" width="6.7265625" style="1" customWidth="1"/>
    <col min="1059" max="1060" width="9.1796875" style="1"/>
    <col min="1061" max="1061" width="18.1796875" style="1" bestFit="1" customWidth="1"/>
    <col min="1062" max="1291" width="9.1796875" style="1"/>
    <col min="1292" max="1314" width="6.7265625" style="1" customWidth="1"/>
    <col min="1315" max="1316" width="9.1796875" style="1"/>
    <col min="1317" max="1317" width="18.1796875" style="1" bestFit="1" customWidth="1"/>
    <col min="1318" max="1547" width="9.1796875" style="1"/>
    <col min="1548" max="1570" width="6.7265625" style="1" customWidth="1"/>
    <col min="1571" max="1572" width="9.1796875" style="1"/>
    <col min="1573" max="1573" width="18.1796875" style="1" bestFit="1" customWidth="1"/>
    <col min="1574" max="1803" width="9.1796875" style="1"/>
    <col min="1804" max="1826" width="6.7265625" style="1" customWidth="1"/>
    <col min="1827" max="1828" width="9.1796875" style="1"/>
    <col min="1829" max="1829" width="18.1796875" style="1" bestFit="1" customWidth="1"/>
    <col min="1830" max="2059" width="9.1796875" style="1"/>
    <col min="2060" max="2082" width="6.7265625" style="1" customWidth="1"/>
    <col min="2083" max="2084" width="9.1796875" style="1"/>
    <col min="2085" max="2085" width="18.1796875" style="1" bestFit="1" customWidth="1"/>
    <col min="2086" max="2315" width="9.1796875" style="1"/>
    <col min="2316" max="2338" width="6.7265625" style="1" customWidth="1"/>
    <col min="2339" max="2340" width="9.1796875" style="1"/>
    <col min="2341" max="2341" width="18.1796875" style="1" bestFit="1" customWidth="1"/>
    <col min="2342" max="2571" width="9.1796875" style="1"/>
    <col min="2572" max="2594" width="6.7265625" style="1" customWidth="1"/>
    <col min="2595" max="2596" width="9.1796875" style="1"/>
    <col min="2597" max="2597" width="18.1796875" style="1" bestFit="1" customWidth="1"/>
    <col min="2598" max="2827" width="9.1796875" style="1"/>
    <col min="2828" max="2850" width="6.7265625" style="1" customWidth="1"/>
    <col min="2851" max="2852" width="9.1796875" style="1"/>
    <col min="2853" max="2853" width="18.1796875" style="1" bestFit="1" customWidth="1"/>
    <col min="2854" max="3083" width="9.1796875" style="1"/>
    <col min="3084" max="3106" width="6.7265625" style="1" customWidth="1"/>
    <col min="3107" max="3108" width="9.1796875" style="1"/>
    <col min="3109" max="3109" width="18.1796875" style="1" bestFit="1" customWidth="1"/>
    <col min="3110" max="3339" width="9.1796875" style="1"/>
    <col min="3340" max="3362" width="6.7265625" style="1" customWidth="1"/>
    <col min="3363" max="3364" width="9.1796875" style="1"/>
    <col min="3365" max="3365" width="18.1796875" style="1" bestFit="1" customWidth="1"/>
    <col min="3366" max="3595" width="9.1796875" style="1"/>
    <col min="3596" max="3618" width="6.7265625" style="1" customWidth="1"/>
    <col min="3619" max="3620" width="9.1796875" style="1"/>
    <col min="3621" max="3621" width="18.1796875" style="1" bestFit="1" customWidth="1"/>
    <col min="3622" max="3851" width="9.1796875" style="1"/>
    <col min="3852" max="3874" width="6.7265625" style="1" customWidth="1"/>
    <col min="3875" max="3876" width="9.1796875" style="1"/>
    <col min="3877" max="3877" width="18.1796875" style="1" bestFit="1" customWidth="1"/>
    <col min="3878" max="4107" width="9.1796875" style="1"/>
    <col min="4108" max="4130" width="6.7265625" style="1" customWidth="1"/>
    <col min="4131" max="4132" width="9.1796875" style="1"/>
    <col min="4133" max="4133" width="18.1796875" style="1" bestFit="1" customWidth="1"/>
    <col min="4134" max="4363" width="9.1796875" style="1"/>
    <col min="4364" max="4386" width="6.7265625" style="1" customWidth="1"/>
    <col min="4387" max="4388" width="9.1796875" style="1"/>
    <col min="4389" max="4389" width="18.1796875" style="1" bestFit="1" customWidth="1"/>
    <col min="4390" max="4619" width="9.1796875" style="1"/>
    <col min="4620" max="4642" width="6.7265625" style="1" customWidth="1"/>
    <col min="4643" max="4644" width="9.1796875" style="1"/>
    <col min="4645" max="4645" width="18.1796875" style="1" bestFit="1" customWidth="1"/>
    <col min="4646" max="4875" width="9.1796875" style="1"/>
    <col min="4876" max="4898" width="6.7265625" style="1" customWidth="1"/>
    <col min="4899" max="4900" width="9.1796875" style="1"/>
    <col min="4901" max="4901" width="18.1796875" style="1" bestFit="1" customWidth="1"/>
    <col min="4902" max="5131" width="9.1796875" style="1"/>
    <col min="5132" max="5154" width="6.7265625" style="1" customWidth="1"/>
    <col min="5155" max="5156" width="9.1796875" style="1"/>
    <col min="5157" max="5157" width="18.1796875" style="1" bestFit="1" customWidth="1"/>
    <col min="5158" max="5387" width="9.1796875" style="1"/>
    <col min="5388" max="5410" width="6.7265625" style="1" customWidth="1"/>
    <col min="5411" max="5412" width="9.1796875" style="1"/>
    <col min="5413" max="5413" width="18.1796875" style="1" bestFit="1" customWidth="1"/>
    <col min="5414" max="5643" width="9.1796875" style="1"/>
    <col min="5644" max="5666" width="6.7265625" style="1" customWidth="1"/>
    <col min="5667" max="5668" width="9.1796875" style="1"/>
    <col min="5669" max="5669" width="18.1796875" style="1" bestFit="1" customWidth="1"/>
    <col min="5670" max="5899" width="9.1796875" style="1"/>
    <col min="5900" max="5922" width="6.7265625" style="1" customWidth="1"/>
    <col min="5923" max="5924" width="9.1796875" style="1"/>
    <col min="5925" max="5925" width="18.1796875" style="1" bestFit="1" customWidth="1"/>
    <col min="5926" max="6155" width="9.1796875" style="1"/>
    <col min="6156" max="6178" width="6.7265625" style="1" customWidth="1"/>
    <col min="6179" max="6180" width="9.1796875" style="1"/>
    <col min="6181" max="6181" width="18.1796875" style="1" bestFit="1" customWidth="1"/>
    <col min="6182" max="6411" width="9.1796875" style="1"/>
    <col min="6412" max="6434" width="6.7265625" style="1" customWidth="1"/>
    <col min="6435" max="6436" width="9.1796875" style="1"/>
    <col min="6437" max="6437" width="18.1796875" style="1" bestFit="1" customWidth="1"/>
    <col min="6438" max="6667" width="9.1796875" style="1"/>
    <col min="6668" max="6690" width="6.7265625" style="1" customWidth="1"/>
    <col min="6691" max="6692" width="9.1796875" style="1"/>
    <col min="6693" max="6693" width="18.1796875" style="1" bestFit="1" customWidth="1"/>
    <col min="6694" max="6923" width="9.1796875" style="1"/>
    <col min="6924" max="6946" width="6.7265625" style="1" customWidth="1"/>
    <col min="6947" max="6948" width="9.1796875" style="1"/>
    <col min="6949" max="6949" width="18.1796875" style="1" bestFit="1" customWidth="1"/>
    <col min="6950" max="7179" width="9.1796875" style="1"/>
    <col min="7180" max="7202" width="6.7265625" style="1" customWidth="1"/>
    <col min="7203" max="7204" width="9.1796875" style="1"/>
    <col min="7205" max="7205" width="18.1796875" style="1" bestFit="1" customWidth="1"/>
    <col min="7206" max="7435" width="9.1796875" style="1"/>
    <col min="7436" max="7458" width="6.7265625" style="1" customWidth="1"/>
    <col min="7459" max="7460" width="9.1796875" style="1"/>
    <col min="7461" max="7461" width="18.1796875" style="1" bestFit="1" customWidth="1"/>
    <col min="7462" max="7691" width="9.1796875" style="1"/>
    <col min="7692" max="7714" width="6.7265625" style="1" customWidth="1"/>
    <col min="7715" max="7716" width="9.1796875" style="1"/>
    <col min="7717" max="7717" width="18.1796875" style="1" bestFit="1" customWidth="1"/>
    <col min="7718" max="7947" width="9.1796875" style="1"/>
    <col min="7948" max="7970" width="6.7265625" style="1" customWidth="1"/>
    <col min="7971" max="7972" width="9.1796875" style="1"/>
    <col min="7973" max="7973" width="18.1796875" style="1" bestFit="1" customWidth="1"/>
    <col min="7974" max="8203" width="9.1796875" style="1"/>
    <col min="8204" max="8226" width="6.7265625" style="1" customWidth="1"/>
    <col min="8227" max="8228" width="9.1796875" style="1"/>
    <col min="8229" max="8229" width="18.1796875" style="1" bestFit="1" customWidth="1"/>
    <col min="8230" max="8459" width="9.1796875" style="1"/>
    <col min="8460" max="8482" width="6.7265625" style="1" customWidth="1"/>
    <col min="8483" max="8484" width="9.1796875" style="1"/>
    <col min="8485" max="8485" width="18.1796875" style="1" bestFit="1" customWidth="1"/>
    <col min="8486" max="8715" width="9.1796875" style="1"/>
    <col min="8716" max="8738" width="6.7265625" style="1" customWidth="1"/>
    <col min="8739" max="8740" width="9.1796875" style="1"/>
    <col min="8741" max="8741" width="18.1796875" style="1" bestFit="1" customWidth="1"/>
    <col min="8742" max="8971" width="9.1796875" style="1"/>
    <col min="8972" max="8994" width="6.7265625" style="1" customWidth="1"/>
    <col min="8995" max="8996" width="9.1796875" style="1"/>
    <col min="8997" max="8997" width="18.1796875" style="1" bestFit="1" customWidth="1"/>
    <col min="8998" max="9227" width="9.1796875" style="1"/>
    <col min="9228" max="9250" width="6.7265625" style="1" customWidth="1"/>
    <col min="9251" max="9252" width="9.1796875" style="1"/>
    <col min="9253" max="9253" width="18.1796875" style="1" bestFit="1" customWidth="1"/>
    <col min="9254" max="9483" width="9.1796875" style="1"/>
    <col min="9484" max="9506" width="6.7265625" style="1" customWidth="1"/>
    <col min="9507" max="9508" width="9.1796875" style="1"/>
    <col min="9509" max="9509" width="18.1796875" style="1" bestFit="1" customWidth="1"/>
    <col min="9510" max="9739" width="9.1796875" style="1"/>
    <col min="9740" max="9762" width="6.7265625" style="1" customWidth="1"/>
    <col min="9763" max="9764" width="9.1796875" style="1"/>
    <col min="9765" max="9765" width="18.1796875" style="1" bestFit="1" customWidth="1"/>
    <col min="9766" max="9995" width="9.1796875" style="1"/>
    <col min="9996" max="10018" width="6.7265625" style="1" customWidth="1"/>
    <col min="10019" max="10020" width="9.1796875" style="1"/>
    <col min="10021" max="10021" width="18.1796875" style="1" bestFit="1" customWidth="1"/>
    <col min="10022" max="10251" width="9.1796875" style="1"/>
    <col min="10252" max="10274" width="6.7265625" style="1" customWidth="1"/>
    <col min="10275" max="10276" width="9.1796875" style="1"/>
    <col min="10277" max="10277" width="18.1796875" style="1" bestFit="1" customWidth="1"/>
    <col min="10278" max="10507" width="9.1796875" style="1"/>
    <col min="10508" max="10530" width="6.7265625" style="1" customWidth="1"/>
    <col min="10531" max="10532" width="9.1796875" style="1"/>
    <col min="10533" max="10533" width="18.1796875" style="1" bestFit="1" customWidth="1"/>
    <col min="10534" max="10763" width="9.1796875" style="1"/>
    <col min="10764" max="10786" width="6.7265625" style="1" customWidth="1"/>
    <col min="10787" max="10788" width="9.1796875" style="1"/>
    <col min="10789" max="10789" width="18.1796875" style="1" bestFit="1" customWidth="1"/>
    <col min="10790" max="11019" width="9.1796875" style="1"/>
    <col min="11020" max="11042" width="6.7265625" style="1" customWidth="1"/>
    <col min="11043" max="11044" width="9.1796875" style="1"/>
    <col min="11045" max="11045" width="18.1796875" style="1" bestFit="1" customWidth="1"/>
    <col min="11046" max="11275" width="9.1796875" style="1"/>
    <col min="11276" max="11298" width="6.7265625" style="1" customWidth="1"/>
    <col min="11299" max="11300" width="9.1796875" style="1"/>
    <col min="11301" max="11301" width="18.1796875" style="1" bestFit="1" customWidth="1"/>
    <col min="11302" max="11531" width="9.1796875" style="1"/>
    <col min="11532" max="11554" width="6.7265625" style="1" customWidth="1"/>
    <col min="11555" max="11556" width="9.1796875" style="1"/>
    <col min="11557" max="11557" width="18.1796875" style="1" bestFit="1" customWidth="1"/>
    <col min="11558" max="11787" width="9.1796875" style="1"/>
    <col min="11788" max="11810" width="6.7265625" style="1" customWidth="1"/>
    <col min="11811" max="11812" width="9.1796875" style="1"/>
    <col min="11813" max="11813" width="18.1796875" style="1" bestFit="1" customWidth="1"/>
    <col min="11814" max="12043" width="9.1796875" style="1"/>
    <col min="12044" max="12066" width="6.7265625" style="1" customWidth="1"/>
    <col min="12067" max="12068" width="9.1796875" style="1"/>
    <col min="12069" max="12069" width="18.1796875" style="1" bestFit="1" customWidth="1"/>
    <col min="12070" max="12299" width="9.1796875" style="1"/>
    <col min="12300" max="12322" width="6.7265625" style="1" customWidth="1"/>
    <col min="12323" max="12324" width="9.1796875" style="1"/>
    <col min="12325" max="12325" width="18.1796875" style="1" bestFit="1" customWidth="1"/>
    <col min="12326" max="12555" width="9.1796875" style="1"/>
    <col min="12556" max="12578" width="6.7265625" style="1" customWidth="1"/>
    <col min="12579" max="12580" width="9.1796875" style="1"/>
    <col min="12581" max="12581" width="18.1796875" style="1" bestFit="1" customWidth="1"/>
    <col min="12582" max="12811" width="9.1796875" style="1"/>
    <col min="12812" max="12834" width="6.7265625" style="1" customWidth="1"/>
    <col min="12835" max="12836" width="9.1796875" style="1"/>
    <col min="12837" max="12837" width="18.1796875" style="1" bestFit="1" customWidth="1"/>
    <col min="12838" max="13067" width="9.1796875" style="1"/>
    <col min="13068" max="13090" width="6.7265625" style="1" customWidth="1"/>
    <col min="13091" max="13092" width="9.1796875" style="1"/>
    <col min="13093" max="13093" width="18.1796875" style="1" bestFit="1" customWidth="1"/>
    <col min="13094" max="13323" width="9.1796875" style="1"/>
    <col min="13324" max="13346" width="6.7265625" style="1" customWidth="1"/>
    <col min="13347" max="13348" width="9.1796875" style="1"/>
    <col min="13349" max="13349" width="18.1796875" style="1" bestFit="1" customWidth="1"/>
    <col min="13350" max="13579" width="9.1796875" style="1"/>
    <col min="13580" max="13602" width="6.7265625" style="1" customWidth="1"/>
    <col min="13603" max="13604" width="9.1796875" style="1"/>
    <col min="13605" max="13605" width="18.1796875" style="1" bestFit="1" customWidth="1"/>
    <col min="13606" max="13835" width="9.1796875" style="1"/>
    <col min="13836" max="13858" width="6.7265625" style="1" customWidth="1"/>
    <col min="13859" max="13860" width="9.1796875" style="1"/>
    <col min="13861" max="13861" width="18.1796875" style="1" bestFit="1" customWidth="1"/>
    <col min="13862" max="14091" width="9.1796875" style="1"/>
    <col min="14092" max="14114" width="6.7265625" style="1" customWidth="1"/>
    <col min="14115" max="14116" width="9.1796875" style="1"/>
    <col min="14117" max="14117" width="18.1796875" style="1" bestFit="1" customWidth="1"/>
    <col min="14118" max="14347" width="9.1796875" style="1"/>
    <col min="14348" max="14370" width="6.7265625" style="1" customWidth="1"/>
    <col min="14371" max="14372" width="9.1796875" style="1"/>
    <col min="14373" max="14373" width="18.1796875" style="1" bestFit="1" customWidth="1"/>
    <col min="14374" max="14603" width="9.1796875" style="1"/>
    <col min="14604" max="14626" width="6.7265625" style="1" customWidth="1"/>
    <col min="14627" max="14628" width="9.1796875" style="1"/>
    <col min="14629" max="14629" width="18.1796875" style="1" bestFit="1" customWidth="1"/>
    <col min="14630" max="14859" width="9.1796875" style="1"/>
    <col min="14860" max="14882" width="6.7265625" style="1" customWidth="1"/>
    <col min="14883" max="14884" width="9.1796875" style="1"/>
    <col min="14885" max="14885" width="18.1796875" style="1" bestFit="1" customWidth="1"/>
    <col min="14886" max="15115" width="9.1796875" style="1"/>
    <col min="15116" max="15138" width="6.7265625" style="1" customWidth="1"/>
    <col min="15139" max="15140" width="9.1796875" style="1"/>
    <col min="15141" max="15141" width="18.1796875" style="1" bestFit="1" customWidth="1"/>
    <col min="15142" max="15371" width="9.1796875" style="1"/>
    <col min="15372" max="15394" width="6.7265625" style="1" customWidth="1"/>
    <col min="15395" max="15396" width="9.1796875" style="1"/>
    <col min="15397" max="15397" width="18.1796875" style="1" bestFit="1" customWidth="1"/>
    <col min="15398" max="15627" width="9.1796875" style="1"/>
    <col min="15628" max="15650" width="6.7265625" style="1" customWidth="1"/>
    <col min="15651" max="15652" width="9.1796875" style="1"/>
    <col min="15653" max="15653" width="18.1796875" style="1" bestFit="1" customWidth="1"/>
    <col min="15654" max="15883" width="9.1796875" style="1"/>
    <col min="15884" max="15906" width="6.7265625" style="1" customWidth="1"/>
    <col min="15907" max="15908" width="9.1796875" style="1"/>
    <col min="15909" max="15909" width="18.1796875" style="1" bestFit="1" customWidth="1"/>
    <col min="15910" max="16139" width="9.1796875" style="1"/>
    <col min="16140" max="16162" width="6.7265625" style="1" customWidth="1"/>
    <col min="16163" max="16164" width="9.1796875" style="1"/>
    <col min="16165" max="16165" width="18.1796875" style="1" bestFit="1" customWidth="1"/>
    <col min="16166" max="16384" width="9.1796875" style="1"/>
  </cols>
  <sheetData>
    <row r="1" spans="1:39" ht="20.149999999999999" customHeight="1" x14ac:dyDescent="0.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21</v>
      </c>
      <c r="AI1" s="7" t="s">
        <v>22</v>
      </c>
      <c r="AJ1" s="8">
        <v>1</v>
      </c>
      <c r="AK1" s="9" t="s">
        <v>23</v>
      </c>
      <c r="AL1" s="9" t="s">
        <v>24</v>
      </c>
      <c r="AM1" s="10" t="str">
        <f>'Cover Page'!$A$2</f>
        <v>Lambeth LTN - Site SW J5.01 Junction Report</v>
      </c>
    </row>
    <row r="2" spans="1:39" ht="20.149999999999999" customHeight="1" x14ac:dyDescent="0.35">
      <c r="A2" s="83" t="str">
        <f>'Cover Page'!A2&amp;": Time Selectable Diagram - Vehicles"</f>
        <v>Lambeth LTN - Site SW J5.01 Junction Report: Time Selectable Diagram - Vehicles</v>
      </c>
      <c r="AA2" s="84"/>
      <c r="AF2" s="53" t="str">
        <f>"Survey Date:     "&amp;'Cover Page'!$B$4&amp;"   "</f>
        <v xml:space="preserve">Survey Date:     Monday 10th, October 2022   </v>
      </c>
      <c r="AH2" s="6" t="s">
        <v>25</v>
      </c>
      <c r="AI2" s="24">
        <f>SUM('Valley Rd'!L10,'Streatham Common N (East)'!L10,'Streatham Common N (West)'!L10)</f>
        <v>1261</v>
      </c>
      <c r="AJ2" s="8">
        <v>2</v>
      </c>
      <c r="AK2" s="11" t="s">
        <v>26</v>
      </c>
      <c r="AL2" s="11" t="s">
        <v>26</v>
      </c>
      <c r="AM2" s="10" t="str">
        <f>'Cover Page'!$A$3</f>
        <v>Streatham Common N / Valley Rd</v>
      </c>
    </row>
    <row r="3" spans="1:39" ht="20.149999999999999" customHeight="1" x14ac:dyDescent="0.35">
      <c r="A3" s="44"/>
      <c r="AF3" s="43"/>
      <c r="AH3" s="6" t="s">
        <v>27</v>
      </c>
      <c r="AI3" s="24">
        <f>SUM('Valley Rd'!L11,'Streatham Common N (East)'!L11,'Streatham Common N (West)'!L11)</f>
        <v>1343</v>
      </c>
      <c r="AJ3" s="8">
        <v>3</v>
      </c>
      <c r="AK3" s="11" t="s">
        <v>28</v>
      </c>
      <c r="AL3" s="11" t="s">
        <v>28</v>
      </c>
      <c r="AM3" s="6" t="str">
        <f ca="1">MID(CELL("filename",'Valley Rd'!$A$1),FIND("]",CELL("filename",$A$1))+1,50)</f>
        <v>Valley Rd</v>
      </c>
    </row>
    <row r="4" spans="1:39" ht="20.149999999999999" customHeight="1" x14ac:dyDescent="0.45">
      <c r="A4" s="45" t="s">
        <v>29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30</v>
      </c>
      <c r="AI4" s="24">
        <f>SUM('Valley Rd'!L12,'Streatham Common N (East)'!L12,'Streatham Common N (West)'!L12)</f>
        <v>1390</v>
      </c>
      <c r="AJ4" s="8">
        <v>4</v>
      </c>
      <c r="AK4" s="11" t="s">
        <v>31</v>
      </c>
      <c r="AL4" s="11" t="s">
        <v>31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35">
      <c r="A5" s="46" t="s">
        <v>32</v>
      </c>
      <c r="D5" s="4"/>
      <c r="E5" s="4"/>
      <c r="F5" s="4"/>
      <c r="AF5" s="43"/>
      <c r="AH5" s="6" t="s">
        <v>33</v>
      </c>
      <c r="AI5" s="24">
        <f>SUM('Valley Rd'!L13,'Streatham Common N (East)'!L13,'Streatham Common N (West)'!L13)</f>
        <v>1420</v>
      </c>
      <c r="AJ5" s="8">
        <v>5</v>
      </c>
      <c r="AK5" s="11" t="s">
        <v>34</v>
      </c>
      <c r="AL5" s="11" t="s">
        <v>34</v>
      </c>
      <c r="AM5" s="6" t="str">
        <f ca="1">MID(CELL("filename",$A$1),FIND("]",CELL("filename",$A$1))+1,50)</f>
        <v>TimeSelectableDiagram- Vehicles</v>
      </c>
    </row>
    <row r="6" spans="1:39" ht="30" customHeight="1" x14ac:dyDescent="0.35">
      <c r="A6" s="44"/>
      <c r="P6" s="11" t="s">
        <v>35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187, at 0800 - 0900</v>
      </c>
      <c r="T6" s="131"/>
      <c r="U6" s="132"/>
      <c r="AF6" s="43"/>
      <c r="AI6" s="24">
        <f>SUM('Valley Rd'!L14,'Streatham Common N (East)'!L14,'Streatham Common N (West)'!L14)</f>
        <v>1435</v>
      </c>
      <c r="AJ6" s="8">
        <v>6</v>
      </c>
      <c r="AK6" s="11" t="s">
        <v>36</v>
      </c>
      <c r="AL6" s="11" t="s">
        <v>36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35">
      <c r="A7" s="44"/>
      <c r="O7" s="26">
        <f ca="1">SUM(G15,Z17)</f>
        <v>0</v>
      </c>
      <c r="P7" s="25">
        <f ca="1">SUM(Q8:R8)</f>
        <v>0</v>
      </c>
      <c r="Q7" s="12" t="s">
        <v>37</v>
      </c>
      <c r="R7" s="12" t="s">
        <v>38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191, at 1130 - 1230</v>
      </c>
      <c r="T7" s="122"/>
      <c r="U7" s="123"/>
      <c r="AF7" s="43"/>
      <c r="AI7" s="24">
        <f>SUM('Valley Rd'!L15,'Streatham Common N (East)'!L15,'Streatham Common N (West)'!L15)</f>
        <v>1415</v>
      </c>
      <c r="AJ7" s="8">
        <v>7</v>
      </c>
      <c r="AK7" s="11" t="s">
        <v>39</v>
      </c>
      <c r="AL7" s="11" t="s">
        <v>39</v>
      </c>
      <c r="AM7" s="6" t="str">
        <f ca="1">MID(CELL("filename",$A$1),FIND("]",CELL("filename",$A$1))+1,50)</f>
        <v>TimeSelectableDiagram- Vehicles</v>
      </c>
    </row>
    <row r="8" spans="1:39" ht="30" customHeight="1" x14ac:dyDescent="0.35">
      <c r="A8" s="44"/>
      <c r="O8" s="13" t="s">
        <v>40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408, at 1715 - 1815</v>
      </c>
      <c r="T8" s="125"/>
      <c r="U8" s="126"/>
      <c r="AF8" s="43"/>
      <c r="AI8" s="24">
        <f>SUM('Valley Rd'!L16,'Streatham Common N (East)'!L16,'Streatham Common N (West)'!L16)</f>
        <v>1339</v>
      </c>
      <c r="AJ8" s="8">
        <v>8</v>
      </c>
      <c r="AK8" s="11" t="s">
        <v>41</v>
      </c>
      <c r="AL8" s="11" t="s">
        <v>41</v>
      </c>
    </row>
    <row r="9" spans="1:39" ht="30" customHeight="1" x14ac:dyDescent="0.35">
      <c r="A9" s="44"/>
      <c r="S9" s="47"/>
      <c r="AF9" s="43"/>
      <c r="AI9" s="24">
        <f>SUM('Valley Rd'!L17,'Streatham Common N (East)'!L17,'Streatham Common N (West)'!L17)</f>
        <v>1247</v>
      </c>
      <c r="AJ9" s="8">
        <v>9</v>
      </c>
      <c r="AK9" s="11" t="s">
        <v>42</v>
      </c>
      <c r="AL9" s="11" t="s">
        <v>42</v>
      </c>
    </row>
    <row r="10" spans="1:39" ht="30" customHeight="1" x14ac:dyDescent="0.35">
      <c r="A10" s="44"/>
      <c r="AF10" s="43"/>
      <c r="AI10" s="24">
        <f>SUM('Valley Rd'!L18,'Streatham Common N (East)'!L18,'Streatham Common N (West)'!L18)</f>
        <v>1249</v>
      </c>
      <c r="AJ10" s="8">
        <v>10</v>
      </c>
      <c r="AK10" s="11" t="s">
        <v>43</v>
      </c>
      <c r="AL10" s="11" t="s">
        <v>43</v>
      </c>
    </row>
    <row r="11" spans="1:39" ht="30" customHeight="1" x14ac:dyDescent="0.3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1181</v>
      </c>
      <c r="AJ11" s="8">
        <v>11</v>
      </c>
      <c r="AK11" s="11" t="s">
        <v>44</v>
      </c>
      <c r="AL11" s="11" t="s">
        <v>44</v>
      </c>
    </row>
    <row r="12" spans="1:39" ht="30" customHeight="1" x14ac:dyDescent="0.3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779, at 0745 - 0845</v>
      </c>
      <c r="F12" s="131"/>
      <c r="G12" s="132"/>
      <c r="AF12" s="43"/>
      <c r="AI12" s="24">
        <f>SUM('Valley Rd'!L20,'Streatham Common N (East)'!L20,'Streatham Common N (West)'!L20)</f>
        <v>1173</v>
      </c>
      <c r="AJ12" s="8">
        <v>12</v>
      </c>
      <c r="AK12" s="11" t="s">
        <v>45</v>
      </c>
      <c r="AL12" s="11" t="s">
        <v>45</v>
      </c>
    </row>
    <row r="13" spans="1:39" ht="30" customHeight="1" x14ac:dyDescent="0.3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537, at 1200 - 1300</v>
      </c>
      <c r="F13" s="122"/>
      <c r="G13" s="123"/>
      <c r="AF13" s="43"/>
      <c r="AI13" s="24">
        <f>SUM('Valley Rd'!L21,'Streatham Common N (East)'!L21,'Streatham Common N (West)'!L21)</f>
        <v>1191</v>
      </c>
      <c r="AJ13" s="8">
        <v>13</v>
      </c>
      <c r="AK13" s="11" t="s">
        <v>46</v>
      </c>
      <c r="AL13" s="11" t="s">
        <v>46</v>
      </c>
    </row>
    <row r="14" spans="1:39" ht="30" customHeight="1" x14ac:dyDescent="0.3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569, at 1600 - 1700</v>
      </c>
      <c r="F14" s="125"/>
      <c r="G14" s="126"/>
      <c r="AF14" s="43"/>
      <c r="AI14" s="24">
        <f>SUM('Valley Rd'!L22,'Streatham Common N (East)'!L22,'Streatham Common N (West)'!L22)</f>
        <v>1123</v>
      </c>
      <c r="AJ14" s="8">
        <v>14</v>
      </c>
      <c r="AK14" s="11" t="s">
        <v>47</v>
      </c>
      <c r="AL14" s="11" t="s">
        <v>47</v>
      </c>
    </row>
    <row r="15" spans="1:39" ht="30" customHeight="1" x14ac:dyDescent="0.35">
      <c r="A15" s="44"/>
      <c r="F15" s="12" t="s">
        <v>48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40</v>
      </c>
      <c r="AA15" s="26">
        <f ca="1">SUM(R8,G16)</f>
        <v>0</v>
      </c>
      <c r="AF15" s="43"/>
      <c r="AI15" s="24">
        <f>SUM('Valley Rd'!L23,'Streatham Common N (East)'!L23,'Streatham Common N (West)'!L23)</f>
        <v>1075</v>
      </c>
      <c r="AJ15" s="8">
        <v>15</v>
      </c>
      <c r="AK15" s="11" t="s">
        <v>49</v>
      </c>
      <c r="AL15" s="11" t="s">
        <v>49</v>
      </c>
    </row>
    <row r="16" spans="1:39" ht="30" customHeight="1" x14ac:dyDescent="0.35">
      <c r="A16" s="44"/>
      <c r="F16" s="12" t="s">
        <v>50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35</v>
      </c>
      <c r="AF16" s="43"/>
      <c r="AI16" s="24">
        <f>SUM('Valley Rd'!L24,'Streatham Common N (East)'!L24,'Streatham Common N (West)'!L24)</f>
        <v>1053</v>
      </c>
      <c r="AJ16" s="8">
        <v>16</v>
      </c>
      <c r="AK16" s="11" t="s">
        <v>51</v>
      </c>
      <c r="AL16" s="11" t="s">
        <v>51</v>
      </c>
    </row>
    <row r="17" spans="1:38" ht="30" customHeight="1" x14ac:dyDescent="0.35">
      <c r="A17" s="44"/>
      <c r="E17" s="11" t="s">
        <v>35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52</v>
      </c>
      <c r="AF17" s="43"/>
      <c r="AI17" s="24">
        <f>SUM('Valley Rd'!L25,'Streatham Common N (East)'!L25,'Streatham Common N (West)'!L25)</f>
        <v>1029</v>
      </c>
      <c r="AJ17" s="8">
        <v>17</v>
      </c>
      <c r="AK17" s="11" t="s">
        <v>53</v>
      </c>
      <c r="AL17" s="11" t="s">
        <v>53</v>
      </c>
    </row>
    <row r="18" spans="1:38" ht="30" customHeight="1" x14ac:dyDescent="0.35">
      <c r="A18" s="44"/>
      <c r="F18" s="26">
        <f ca="1">SUM(Q8,Z18)</f>
        <v>0</v>
      </c>
      <c r="G18" s="13" t="s">
        <v>40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54</v>
      </c>
      <c r="AF18" s="43"/>
      <c r="AI18" s="24">
        <f>SUM('Valley Rd'!L26,'Streatham Common N (East)'!L26,'Streatham Common N (West)'!L26)</f>
        <v>1037</v>
      </c>
      <c r="AJ18" s="8">
        <v>18</v>
      </c>
      <c r="AK18" s="11" t="s">
        <v>55</v>
      </c>
      <c r="AL18" s="11" t="s">
        <v>55</v>
      </c>
    </row>
    <row r="19" spans="1:38" ht="30" customHeight="1" x14ac:dyDescent="0.3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540, at 0815 - 0915</v>
      </c>
      <c r="AA19" s="131"/>
      <c r="AB19" s="132"/>
      <c r="AF19" s="43"/>
      <c r="AI19" s="24">
        <f>SUM('Valley Rd'!L27,'Streatham Common N (East)'!L27,'Streatham Common N (West)'!L27)</f>
        <v>1090</v>
      </c>
      <c r="AJ19" s="8">
        <v>19</v>
      </c>
      <c r="AK19" s="11" t="s">
        <v>56</v>
      </c>
      <c r="AL19" s="11" t="s">
        <v>56</v>
      </c>
    </row>
    <row r="20" spans="1:38" ht="30" customHeight="1" x14ac:dyDescent="0.3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410, at 1300 - 1400</v>
      </c>
      <c r="AA20" s="122"/>
      <c r="AB20" s="123"/>
      <c r="AF20" s="43"/>
      <c r="AI20" s="24">
        <f>SUM('Valley Rd'!L28,'Streatham Common N (East)'!L28,'Streatham Common N (West)'!L28)</f>
        <v>1094</v>
      </c>
      <c r="AJ20" s="8">
        <v>20</v>
      </c>
      <c r="AK20" s="11" t="s">
        <v>57</v>
      </c>
      <c r="AL20" s="11" t="s">
        <v>57</v>
      </c>
    </row>
    <row r="21" spans="1:38" ht="30" customHeight="1" x14ac:dyDescent="0.3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537, at 1630 - 1730</v>
      </c>
      <c r="AA21" s="125"/>
      <c r="AB21" s="126"/>
      <c r="AF21" s="43"/>
      <c r="AI21" s="24">
        <f>SUM('Valley Rd'!L29,'Streatham Common N (East)'!L29,'Streatham Common N (West)'!L29)</f>
        <v>1100</v>
      </c>
      <c r="AJ21" s="8">
        <v>21</v>
      </c>
      <c r="AK21" s="11" t="s">
        <v>58</v>
      </c>
      <c r="AL21" s="11" t="s">
        <v>58</v>
      </c>
    </row>
    <row r="22" spans="1:38" ht="30" customHeight="1" x14ac:dyDescent="0.35">
      <c r="A22" s="44"/>
      <c r="AF22" s="43"/>
      <c r="AI22" s="24">
        <f>SUM('Valley Rd'!L30,'Streatham Common N (East)'!L30,'Streatham Common N (West)'!L30)</f>
        <v>1099</v>
      </c>
      <c r="AJ22" s="8">
        <v>22</v>
      </c>
      <c r="AK22" s="11" t="s">
        <v>59</v>
      </c>
      <c r="AL22" s="11" t="s">
        <v>59</v>
      </c>
    </row>
    <row r="23" spans="1:38" ht="30" customHeight="1" x14ac:dyDescent="0.35">
      <c r="A23" s="44"/>
      <c r="AF23" s="43"/>
      <c r="AI23" s="24">
        <f>SUM('Valley Rd'!L31,'Streatham Common N (East)'!L31,'Streatham Common N (West)'!L31)</f>
        <v>1084</v>
      </c>
      <c r="AJ23" s="8">
        <v>23</v>
      </c>
      <c r="AK23" s="11" t="s">
        <v>60</v>
      </c>
      <c r="AL23" s="11" t="s">
        <v>60</v>
      </c>
    </row>
    <row r="24" spans="1:38" ht="30" customHeight="1" x14ac:dyDescent="0.35">
      <c r="A24" s="44"/>
      <c r="AF24" s="43"/>
      <c r="AI24" s="24">
        <f>SUM('Valley Rd'!L32,'Streatham Common N (East)'!L32,'Streatham Common N (West)'!L32)</f>
        <v>1089</v>
      </c>
      <c r="AJ24" s="8">
        <v>24</v>
      </c>
      <c r="AK24" s="11" t="s">
        <v>61</v>
      </c>
      <c r="AL24" s="11" t="s">
        <v>61</v>
      </c>
    </row>
    <row r="25" spans="1:38" ht="30" customHeight="1" x14ac:dyDescent="0.35">
      <c r="A25" s="44"/>
      <c r="AF25" s="43"/>
      <c r="AI25" s="24">
        <f>SUM('Valley Rd'!L33,'Streatham Common N (East)'!L33,'Streatham Common N (West)'!L33)</f>
        <v>1091</v>
      </c>
      <c r="AJ25" s="8">
        <v>25</v>
      </c>
      <c r="AK25" s="11" t="s">
        <v>62</v>
      </c>
      <c r="AL25" s="11" t="s">
        <v>62</v>
      </c>
    </row>
    <row r="26" spans="1:38" ht="30" customHeight="1" x14ac:dyDescent="0.35">
      <c r="A26" s="44"/>
      <c r="AF26" s="43"/>
      <c r="AG26" s="16"/>
      <c r="AI26" s="24">
        <f>SUM('Valley Rd'!L34,'Streatham Common N (East)'!L34,'Streatham Common N (West)'!L34)</f>
        <v>1114</v>
      </c>
      <c r="AJ26" s="8">
        <v>26</v>
      </c>
      <c r="AK26" s="11" t="s">
        <v>63</v>
      </c>
      <c r="AL26" s="11" t="s">
        <v>63</v>
      </c>
    </row>
    <row r="27" spans="1:38" ht="30" customHeight="1" x14ac:dyDescent="0.35">
      <c r="A27" s="44"/>
      <c r="U27" s="133" t="s">
        <v>64</v>
      </c>
      <c r="V27" s="133"/>
      <c r="W27" s="133"/>
      <c r="X27" s="133"/>
      <c r="Y27" s="134" t="s">
        <v>65</v>
      </c>
      <c r="Z27" s="134"/>
      <c r="AA27" s="134"/>
      <c r="AB27" s="134"/>
      <c r="AC27" s="119" t="s">
        <v>66</v>
      </c>
      <c r="AD27" s="119"/>
      <c r="AE27" s="119"/>
      <c r="AF27" s="120"/>
      <c r="AI27" s="24">
        <f>SUM('Valley Rd'!L35,'Streatham Common N (East)'!L35,'Streatham Common N (West)'!L35)</f>
        <v>1161</v>
      </c>
      <c r="AJ27" s="8">
        <v>27</v>
      </c>
      <c r="AK27" s="11" t="s">
        <v>67</v>
      </c>
      <c r="AL27" s="11" t="s">
        <v>67</v>
      </c>
    </row>
    <row r="28" spans="1:38" ht="20.25" customHeight="1" x14ac:dyDescent="0.3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1171</v>
      </c>
      <c r="AJ28" s="8">
        <v>28</v>
      </c>
      <c r="AK28" s="11" t="s">
        <v>68</v>
      </c>
      <c r="AL28" s="11" t="s">
        <v>68</v>
      </c>
    </row>
    <row r="29" spans="1:38" ht="20.25" customHeight="1" thickBot="1" x14ac:dyDescent="0.4">
      <c r="A29" s="49" t="str">
        <f>"AM Peak = "&amp;MAX($AI2:$AI10)&amp;" Vehicles at "&amp;VLOOKUP((MAX($AI2:$AI10)),$AI2:$AK10,3,FALSE)</f>
        <v>AM Peak = 1435 Vehicles at 0800 - 0900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1114 Vehicles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1492 Vehicles at 1645 - 1745</v>
      </c>
      <c r="AI29" s="24">
        <f>SUM('Valley Rd'!L37,'Streatham Common N (East)'!L37,'Streatham Common N (West)'!L37)</f>
        <v>1216</v>
      </c>
      <c r="AJ29" s="8">
        <v>29</v>
      </c>
      <c r="AK29" s="11" t="s">
        <v>69</v>
      </c>
      <c r="AL29" s="11" t="s">
        <v>69</v>
      </c>
    </row>
    <row r="30" spans="1:38" ht="20.25" customHeight="1" x14ac:dyDescent="0.35">
      <c r="AI30" s="24">
        <f>SUM('Valley Rd'!L38,'Streatham Common N (East)'!L38,'Streatham Common N (West)'!L38)</f>
        <v>1261</v>
      </c>
      <c r="AJ30" s="8">
        <v>30</v>
      </c>
      <c r="AK30" s="11" t="s">
        <v>70</v>
      </c>
      <c r="AL30" s="11" t="s">
        <v>70</v>
      </c>
    </row>
    <row r="31" spans="1:38" ht="15" customHeight="1" x14ac:dyDescent="0.35">
      <c r="AI31" s="24">
        <f>SUM('Valley Rd'!L39,'Streatham Common N (East)'!L39,'Streatham Common N (West)'!L39)</f>
        <v>1281</v>
      </c>
      <c r="AJ31" s="8">
        <v>31</v>
      </c>
      <c r="AK31" s="17" t="s">
        <v>71</v>
      </c>
      <c r="AL31" s="17" t="s">
        <v>71</v>
      </c>
    </row>
    <row r="32" spans="1:38" x14ac:dyDescent="0.35">
      <c r="AI32" s="24">
        <f>SUM('Valley Rd'!L40,'Streatham Common N (East)'!L40,'Streatham Common N (West)'!L40)</f>
        <v>1307</v>
      </c>
      <c r="AJ32" s="8">
        <v>32</v>
      </c>
      <c r="AK32" s="17" t="s">
        <v>72</v>
      </c>
      <c r="AL32" s="17" t="s">
        <v>72</v>
      </c>
    </row>
    <row r="33" spans="35:38" x14ac:dyDescent="0.35">
      <c r="AI33" s="24">
        <f>SUM('Valley Rd'!L41,'Streatham Common N (East)'!L41,'Streatham Common N (West)'!L41)</f>
        <v>1331</v>
      </c>
      <c r="AJ33" s="8">
        <v>33</v>
      </c>
      <c r="AK33" s="17" t="s">
        <v>73</v>
      </c>
      <c r="AL33" s="17" t="s">
        <v>73</v>
      </c>
    </row>
    <row r="34" spans="35:38" x14ac:dyDescent="0.35">
      <c r="AI34" s="24">
        <f>SUM('Valley Rd'!L42,'Streatham Common N (East)'!L42,'Streatham Common N (West)'!L42)</f>
        <v>1313</v>
      </c>
      <c r="AJ34" s="8">
        <v>34</v>
      </c>
      <c r="AK34" s="17" t="s">
        <v>74</v>
      </c>
      <c r="AL34" s="17" t="s">
        <v>74</v>
      </c>
    </row>
    <row r="35" spans="35:38" x14ac:dyDescent="0.35">
      <c r="AI35" s="24">
        <f>SUM('Valley Rd'!L43,'Streatham Common N (East)'!L43,'Streatham Common N (West)'!L43)</f>
        <v>1330</v>
      </c>
      <c r="AJ35" s="8">
        <v>35</v>
      </c>
      <c r="AK35" s="17" t="s">
        <v>75</v>
      </c>
      <c r="AL35" s="17" t="s">
        <v>75</v>
      </c>
    </row>
    <row r="36" spans="35:38" x14ac:dyDescent="0.35">
      <c r="AI36" s="24">
        <f>SUM('Valley Rd'!L44,'Streatham Common N (East)'!L44,'Streatham Common N (West)'!L44)</f>
        <v>1344</v>
      </c>
      <c r="AJ36" s="8">
        <v>36</v>
      </c>
      <c r="AK36" s="17" t="s">
        <v>76</v>
      </c>
      <c r="AL36" s="17" t="s">
        <v>76</v>
      </c>
    </row>
    <row r="37" spans="35:38" x14ac:dyDescent="0.35">
      <c r="AI37" s="24">
        <f>SUM('Valley Rd'!L45,'Streatham Common N (East)'!L45,'Streatham Common N (West)'!L45)</f>
        <v>1394</v>
      </c>
      <c r="AJ37" s="8">
        <v>37</v>
      </c>
      <c r="AK37" s="17" t="s">
        <v>77</v>
      </c>
      <c r="AL37" s="17" t="s">
        <v>77</v>
      </c>
    </row>
    <row r="38" spans="35:38" x14ac:dyDescent="0.35">
      <c r="AI38" s="24">
        <f>SUM('Valley Rd'!L46,'Streatham Common N (East)'!L46,'Streatham Common N (West)'!L46)</f>
        <v>1433</v>
      </c>
      <c r="AJ38" s="8">
        <v>38</v>
      </c>
      <c r="AK38" s="17" t="s">
        <v>78</v>
      </c>
      <c r="AL38" s="17" t="s">
        <v>78</v>
      </c>
    </row>
    <row r="39" spans="35:38" x14ac:dyDescent="0.35">
      <c r="AI39" s="24">
        <f>SUM('Valley Rd'!L47,'Streatham Common N (East)'!L47,'Streatham Common N (West)'!L47)</f>
        <v>1437</v>
      </c>
      <c r="AJ39" s="8">
        <v>39</v>
      </c>
      <c r="AK39" s="17" t="s">
        <v>79</v>
      </c>
      <c r="AL39" s="17" t="s">
        <v>79</v>
      </c>
    </row>
    <row r="40" spans="35:38" x14ac:dyDescent="0.35">
      <c r="AI40" s="24">
        <f>SUM('Valley Rd'!L48,'Streatham Common N (East)'!L48,'Streatham Common N (West)'!L48)</f>
        <v>1490</v>
      </c>
      <c r="AJ40" s="8">
        <v>40</v>
      </c>
      <c r="AK40" s="17" t="s">
        <v>80</v>
      </c>
      <c r="AL40" s="17" t="s">
        <v>80</v>
      </c>
    </row>
    <row r="41" spans="35:38" x14ac:dyDescent="0.35">
      <c r="AI41" s="24">
        <f>SUM('Valley Rd'!L49,'Streatham Common N (East)'!L49,'Streatham Common N (West)'!L49)</f>
        <v>1492</v>
      </c>
      <c r="AJ41" s="8">
        <v>41</v>
      </c>
      <c r="AK41" s="17" t="s">
        <v>81</v>
      </c>
      <c r="AL41" s="17" t="s">
        <v>81</v>
      </c>
    </row>
    <row r="42" spans="35:38" x14ac:dyDescent="0.35">
      <c r="AI42" s="24">
        <f>SUM('Valley Rd'!L50,'Streatham Common N (East)'!L50,'Streatham Common N (West)'!L50)</f>
        <v>1448</v>
      </c>
      <c r="AJ42" s="8">
        <v>42</v>
      </c>
      <c r="AK42" s="17" t="s">
        <v>82</v>
      </c>
      <c r="AL42" s="17" t="s">
        <v>82</v>
      </c>
    </row>
    <row r="43" spans="35:38" x14ac:dyDescent="0.35">
      <c r="AI43" s="24">
        <f>SUM('Valley Rd'!L51,'Streatham Common N (East)'!L51,'Streatham Common N (West)'!L51)</f>
        <v>1458</v>
      </c>
      <c r="AJ43" s="8">
        <v>43</v>
      </c>
      <c r="AK43" s="17" t="s">
        <v>83</v>
      </c>
      <c r="AL43" s="17" t="s">
        <v>83</v>
      </c>
    </row>
    <row r="44" spans="35:38" x14ac:dyDescent="0.35">
      <c r="AI44" s="24">
        <f>SUM('Valley Rd'!L52,'Streatham Common N (East)'!L52,'Streatham Common N (West)'!L52)</f>
        <v>1409</v>
      </c>
      <c r="AJ44" s="8">
        <v>44</v>
      </c>
      <c r="AK44" s="17" t="s">
        <v>84</v>
      </c>
      <c r="AL44" s="17" t="s">
        <v>84</v>
      </c>
    </row>
    <row r="45" spans="35:38" x14ac:dyDescent="0.35">
      <c r="AI45" s="24">
        <f>SUM('Valley Rd'!L53,'Streatham Common N (East)'!L53,'Streatham Common N (West)'!L53)</f>
        <v>1357</v>
      </c>
      <c r="AJ45" s="8">
        <v>45</v>
      </c>
      <c r="AK45" s="17" t="s">
        <v>85</v>
      </c>
      <c r="AL45" s="17" t="s">
        <v>85</v>
      </c>
    </row>
    <row r="46" spans="35:38" x14ac:dyDescent="0.35">
      <c r="AI46" s="24">
        <f>SUM('Valley Rd'!L54,'Streatham Common N (East)'!L54,'Streatham Common N (West)'!L54)</f>
        <v>1364</v>
      </c>
      <c r="AJ46" s="8">
        <v>46</v>
      </c>
      <c r="AK46" s="17" t="s">
        <v>86</v>
      </c>
      <c r="AL46" s="17" t="s">
        <v>86</v>
      </c>
    </row>
    <row r="47" spans="35:38" x14ac:dyDescent="0.35">
      <c r="AJ47" s="8"/>
    </row>
    <row r="48" spans="35:38" x14ac:dyDescent="0.35">
      <c r="AJ48" s="8"/>
    </row>
    <row r="49" spans="36:36" x14ac:dyDescent="0.35">
      <c r="AJ49" s="8"/>
    </row>
    <row r="50" spans="36:36" x14ac:dyDescent="0.35">
      <c r="AJ50" s="8"/>
    </row>
    <row r="51" spans="36:36" x14ac:dyDescent="0.35">
      <c r="AJ51" s="8"/>
    </row>
    <row r="52" spans="36:36" x14ac:dyDescent="0.35">
      <c r="AJ52" s="8"/>
    </row>
    <row r="53" spans="36:36" x14ac:dyDescent="0.35">
      <c r="AJ53" s="8"/>
    </row>
    <row r="54" spans="36:36" x14ac:dyDescent="0.35">
      <c r="AJ54" s="8"/>
    </row>
    <row r="55" spans="36:36" x14ac:dyDescent="0.35">
      <c r="AJ55" s="8"/>
    </row>
    <row r="56" spans="36:36" x14ac:dyDescent="0.35">
      <c r="AJ56" s="8"/>
    </row>
    <row r="57" spans="36:36" x14ac:dyDescent="0.35">
      <c r="AJ57" s="8"/>
    </row>
    <row r="58" spans="36:36" x14ac:dyDescent="0.35">
      <c r="AJ58" s="8"/>
    </row>
    <row r="59" spans="36:36" x14ac:dyDescent="0.35">
      <c r="AJ59" s="8"/>
    </row>
    <row r="60" spans="36:36" x14ac:dyDescent="0.35">
      <c r="AJ60" s="8"/>
    </row>
    <row r="61" spans="36:36" x14ac:dyDescent="0.35">
      <c r="AJ61" s="8"/>
    </row>
    <row r="62" spans="36:36" x14ac:dyDescent="0.35">
      <c r="AJ62" s="8"/>
    </row>
    <row r="63" spans="36:36" x14ac:dyDescent="0.35">
      <c r="AJ63" s="8"/>
    </row>
    <row r="64" spans="36:36" x14ac:dyDescent="0.35">
      <c r="AJ64" s="8"/>
    </row>
    <row r="65" spans="36:36" x14ac:dyDescent="0.35">
      <c r="AJ65" s="8"/>
    </row>
    <row r="66" spans="36:36" x14ac:dyDescent="0.35">
      <c r="AJ66" s="8"/>
    </row>
    <row r="67" spans="36:36" x14ac:dyDescent="0.35">
      <c r="AJ67" s="8"/>
    </row>
    <row r="68" spans="36:36" x14ac:dyDescent="0.35">
      <c r="AJ68" s="8"/>
    </row>
    <row r="69" spans="36:36" x14ac:dyDescent="0.3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431800</xdr:colOff>
                    <xdr:row>2</xdr:row>
                    <xdr:rowOff>222250</xdr:rowOff>
                  </from>
                  <to>
                    <xdr:col>5</xdr:col>
                    <xdr:colOff>342900</xdr:colOff>
                    <xdr:row>5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4.5" x14ac:dyDescent="0.35"/>
  <cols>
    <col min="1" max="32" width="6.7265625" style="1" customWidth="1"/>
    <col min="33" max="33" width="10.7265625" style="6" hidden="1" customWidth="1"/>
    <col min="34" max="34" width="6.7265625" style="6" hidden="1" customWidth="1"/>
    <col min="35" max="35" width="15" style="6" hidden="1" customWidth="1"/>
    <col min="36" max="36" width="6.7265625" style="18" hidden="1" customWidth="1"/>
    <col min="37" max="38" width="12.7265625" style="18" hidden="1" customWidth="1"/>
    <col min="39" max="40" width="9.1796875" style="6" hidden="1" customWidth="1"/>
    <col min="41" max="41" width="9.1796875" style="6"/>
    <col min="42" max="267" width="9.1796875" style="1"/>
    <col min="268" max="290" width="6.7265625" style="1" customWidth="1"/>
    <col min="291" max="292" width="9.1796875" style="1"/>
    <col min="293" max="293" width="18.1796875" style="1" bestFit="1" customWidth="1"/>
    <col min="294" max="523" width="9.1796875" style="1"/>
    <col min="524" max="546" width="6.7265625" style="1" customWidth="1"/>
    <col min="547" max="548" width="9.1796875" style="1"/>
    <col min="549" max="549" width="18.1796875" style="1" bestFit="1" customWidth="1"/>
    <col min="550" max="779" width="9.1796875" style="1"/>
    <col min="780" max="802" width="6.7265625" style="1" customWidth="1"/>
    <col min="803" max="804" width="9.1796875" style="1"/>
    <col min="805" max="805" width="18.1796875" style="1" bestFit="1" customWidth="1"/>
    <col min="806" max="1035" width="9.1796875" style="1"/>
    <col min="1036" max="1058" width="6.7265625" style="1" customWidth="1"/>
    <col min="1059" max="1060" width="9.1796875" style="1"/>
    <col min="1061" max="1061" width="18.1796875" style="1" bestFit="1" customWidth="1"/>
    <col min="1062" max="1291" width="9.1796875" style="1"/>
    <col min="1292" max="1314" width="6.7265625" style="1" customWidth="1"/>
    <col min="1315" max="1316" width="9.1796875" style="1"/>
    <col min="1317" max="1317" width="18.1796875" style="1" bestFit="1" customWidth="1"/>
    <col min="1318" max="1547" width="9.1796875" style="1"/>
    <col min="1548" max="1570" width="6.7265625" style="1" customWidth="1"/>
    <col min="1571" max="1572" width="9.1796875" style="1"/>
    <col min="1573" max="1573" width="18.1796875" style="1" bestFit="1" customWidth="1"/>
    <col min="1574" max="1803" width="9.1796875" style="1"/>
    <col min="1804" max="1826" width="6.7265625" style="1" customWidth="1"/>
    <col min="1827" max="1828" width="9.1796875" style="1"/>
    <col min="1829" max="1829" width="18.1796875" style="1" bestFit="1" customWidth="1"/>
    <col min="1830" max="2059" width="9.1796875" style="1"/>
    <col min="2060" max="2082" width="6.7265625" style="1" customWidth="1"/>
    <col min="2083" max="2084" width="9.1796875" style="1"/>
    <col min="2085" max="2085" width="18.1796875" style="1" bestFit="1" customWidth="1"/>
    <col min="2086" max="2315" width="9.1796875" style="1"/>
    <col min="2316" max="2338" width="6.7265625" style="1" customWidth="1"/>
    <col min="2339" max="2340" width="9.1796875" style="1"/>
    <col min="2341" max="2341" width="18.1796875" style="1" bestFit="1" customWidth="1"/>
    <col min="2342" max="2571" width="9.1796875" style="1"/>
    <col min="2572" max="2594" width="6.7265625" style="1" customWidth="1"/>
    <col min="2595" max="2596" width="9.1796875" style="1"/>
    <col min="2597" max="2597" width="18.1796875" style="1" bestFit="1" customWidth="1"/>
    <col min="2598" max="2827" width="9.1796875" style="1"/>
    <col min="2828" max="2850" width="6.7265625" style="1" customWidth="1"/>
    <col min="2851" max="2852" width="9.1796875" style="1"/>
    <col min="2853" max="2853" width="18.1796875" style="1" bestFit="1" customWidth="1"/>
    <col min="2854" max="3083" width="9.1796875" style="1"/>
    <col min="3084" max="3106" width="6.7265625" style="1" customWidth="1"/>
    <col min="3107" max="3108" width="9.1796875" style="1"/>
    <col min="3109" max="3109" width="18.1796875" style="1" bestFit="1" customWidth="1"/>
    <col min="3110" max="3339" width="9.1796875" style="1"/>
    <col min="3340" max="3362" width="6.7265625" style="1" customWidth="1"/>
    <col min="3363" max="3364" width="9.1796875" style="1"/>
    <col min="3365" max="3365" width="18.1796875" style="1" bestFit="1" customWidth="1"/>
    <col min="3366" max="3595" width="9.1796875" style="1"/>
    <col min="3596" max="3618" width="6.7265625" style="1" customWidth="1"/>
    <col min="3619" max="3620" width="9.1796875" style="1"/>
    <col min="3621" max="3621" width="18.1796875" style="1" bestFit="1" customWidth="1"/>
    <col min="3622" max="3851" width="9.1796875" style="1"/>
    <col min="3852" max="3874" width="6.7265625" style="1" customWidth="1"/>
    <col min="3875" max="3876" width="9.1796875" style="1"/>
    <col min="3877" max="3877" width="18.1796875" style="1" bestFit="1" customWidth="1"/>
    <col min="3878" max="4107" width="9.1796875" style="1"/>
    <col min="4108" max="4130" width="6.7265625" style="1" customWidth="1"/>
    <col min="4131" max="4132" width="9.1796875" style="1"/>
    <col min="4133" max="4133" width="18.1796875" style="1" bestFit="1" customWidth="1"/>
    <col min="4134" max="4363" width="9.1796875" style="1"/>
    <col min="4364" max="4386" width="6.7265625" style="1" customWidth="1"/>
    <col min="4387" max="4388" width="9.1796875" style="1"/>
    <col min="4389" max="4389" width="18.1796875" style="1" bestFit="1" customWidth="1"/>
    <col min="4390" max="4619" width="9.1796875" style="1"/>
    <col min="4620" max="4642" width="6.7265625" style="1" customWidth="1"/>
    <col min="4643" max="4644" width="9.1796875" style="1"/>
    <col min="4645" max="4645" width="18.1796875" style="1" bestFit="1" customWidth="1"/>
    <col min="4646" max="4875" width="9.1796875" style="1"/>
    <col min="4876" max="4898" width="6.7265625" style="1" customWidth="1"/>
    <col min="4899" max="4900" width="9.1796875" style="1"/>
    <col min="4901" max="4901" width="18.1796875" style="1" bestFit="1" customWidth="1"/>
    <col min="4902" max="5131" width="9.1796875" style="1"/>
    <col min="5132" max="5154" width="6.7265625" style="1" customWidth="1"/>
    <col min="5155" max="5156" width="9.1796875" style="1"/>
    <col min="5157" max="5157" width="18.1796875" style="1" bestFit="1" customWidth="1"/>
    <col min="5158" max="5387" width="9.1796875" style="1"/>
    <col min="5388" max="5410" width="6.7265625" style="1" customWidth="1"/>
    <col min="5411" max="5412" width="9.1796875" style="1"/>
    <col min="5413" max="5413" width="18.1796875" style="1" bestFit="1" customWidth="1"/>
    <col min="5414" max="5643" width="9.1796875" style="1"/>
    <col min="5644" max="5666" width="6.7265625" style="1" customWidth="1"/>
    <col min="5667" max="5668" width="9.1796875" style="1"/>
    <col min="5669" max="5669" width="18.1796875" style="1" bestFit="1" customWidth="1"/>
    <col min="5670" max="5899" width="9.1796875" style="1"/>
    <col min="5900" max="5922" width="6.7265625" style="1" customWidth="1"/>
    <col min="5923" max="5924" width="9.1796875" style="1"/>
    <col min="5925" max="5925" width="18.1796875" style="1" bestFit="1" customWidth="1"/>
    <col min="5926" max="6155" width="9.1796875" style="1"/>
    <col min="6156" max="6178" width="6.7265625" style="1" customWidth="1"/>
    <col min="6179" max="6180" width="9.1796875" style="1"/>
    <col min="6181" max="6181" width="18.1796875" style="1" bestFit="1" customWidth="1"/>
    <col min="6182" max="6411" width="9.1796875" style="1"/>
    <col min="6412" max="6434" width="6.7265625" style="1" customWidth="1"/>
    <col min="6435" max="6436" width="9.1796875" style="1"/>
    <col min="6437" max="6437" width="18.1796875" style="1" bestFit="1" customWidth="1"/>
    <col min="6438" max="6667" width="9.1796875" style="1"/>
    <col min="6668" max="6690" width="6.7265625" style="1" customWidth="1"/>
    <col min="6691" max="6692" width="9.1796875" style="1"/>
    <col min="6693" max="6693" width="18.1796875" style="1" bestFit="1" customWidth="1"/>
    <col min="6694" max="6923" width="9.1796875" style="1"/>
    <col min="6924" max="6946" width="6.7265625" style="1" customWidth="1"/>
    <col min="6947" max="6948" width="9.1796875" style="1"/>
    <col min="6949" max="6949" width="18.1796875" style="1" bestFit="1" customWidth="1"/>
    <col min="6950" max="7179" width="9.1796875" style="1"/>
    <col min="7180" max="7202" width="6.7265625" style="1" customWidth="1"/>
    <col min="7203" max="7204" width="9.1796875" style="1"/>
    <col min="7205" max="7205" width="18.1796875" style="1" bestFit="1" customWidth="1"/>
    <col min="7206" max="7435" width="9.1796875" style="1"/>
    <col min="7436" max="7458" width="6.7265625" style="1" customWidth="1"/>
    <col min="7459" max="7460" width="9.1796875" style="1"/>
    <col min="7461" max="7461" width="18.1796875" style="1" bestFit="1" customWidth="1"/>
    <col min="7462" max="7691" width="9.1796875" style="1"/>
    <col min="7692" max="7714" width="6.7265625" style="1" customWidth="1"/>
    <col min="7715" max="7716" width="9.1796875" style="1"/>
    <col min="7717" max="7717" width="18.1796875" style="1" bestFit="1" customWidth="1"/>
    <col min="7718" max="7947" width="9.1796875" style="1"/>
    <col min="7948" max="7970" width="6.7265625" style="1" customWidth="1"/>
    <col min="7971" max="7972" width="9.1796875" style="1"/>
    <col min="7973" max="7973" width="18.1796875" style="1" bestFit="1" customWidth="1"/>
    <col min="7974" max="8203" width="9.1796875" style="1"/>
    <col min="8204" max="8226" width="6.7265625" style="1" customWidth="1"/>
    <col min="8227" max="8228" width="9.1796875" style="1"/>
    <col min="8229" max="8229" width="18.1796875" style="1" bestFit="1" customWidth="1"/>
    <col min="8230" max="8459" width="9.1796875" style="1"/>
    <col min="8460" max="8482" width="6.7265625" style="1" customWidth="1"/>
    <col min="8483" max="8484" width="9.1796875" style="1"/>
    <col min="8485" max="8485" width="18.1796875" style="1" bestFit="1" customWidth="1"/>
    <col min="8486" max="8715" width="9.1796875" style="1"/>
    <col min="8716" max="8738" width="6.7265625" style="1" customWidth="1"/>
    <col min="8739" max="8740" width="9.1796875" style="1"/>
    <col min="8741" max="8741" width="18.1796875" style="1" bestFit="1" customWidth="1"/>
    <col min="8742" max="8971" width="9.1796875" style="1"/>
    <col min="8972" max="8994" width="6.7265625" style="1" customWidth="1"/>
    <col min="8995" max="8996" width="9.1796875" style="1"/>
    <col min="8997" max="8997" width="18.1796875" style="1" bestFit="1" customWidth="1"/>
    <col min="8998" max="9227" width="9.1796875" style="1"/>
    <col min="9228" max="9250" width="6.7265625" style="1" customWidth="1"/>
    <col min="9251" max="9252" width="9.1796875" style="1"/>
    <col min="9253" max="9253" width="18.1796875" style="1" bestFit="1" customWidth="1"/>
    <col min="9254" max="9483" width="9.1796875" style="1"/>
    <col min="9484" max="9506" width="6.7265625" style="1" customWidth="1"/>
    <col min="9507" max="9508" width="9.1796875" style="1"/>
    <col min="9509" max="9509" width="18.1796875" style="1" bestFit="1" customWidth="1"/>
    <col min="9510" max="9739" width="9.1796875" style="1"/>
    <col min="9740" max="9762" width="6.7265625" style="1" customWidth="1"/>
    <col min="9763" max="9764" width="9.1796875" style="1"/>
    <col min="9765" max="9765" width="18.1796875" style="1" bestFit="1" customWidth="1"/>
    <col min="9766" max="9995" width="9.1796875" style="1"/>
    <col min="9996" max="10018" width="6.7265625" style="1" customWidth="1"/>
    <col min="10019" max="10020" width="9.1796875" style="1"/>
    <col min="10021" max="10021" width="18.1796875" style="1" bestFit="1" customWidth="1"/>
    <col min="10022" max="10251" width="9.1796875" style="1"/>
    <col min="10252" max="10274" width="6.7265625" style="1" customWidth="1"/>
    <col min="10275" max="10276" width="9.1796875" style="1"/>
    <col min="10277" max="10277" width="18.1796875" style="1" bestFit="1" customWidth="1"/>
    <col min="10278" max="10507" width="9.1796875" style="1"/>
    <col min="10508" max="10530" width="6.7265625" style="1" customWidth="1"/>
    <col min="10531" max="10532" width="9.1796875" style="1"/>
    <col min="10533" max="10533" width="18.1796875" style="1" bestFit="1" customWidth="1"/>
    <col min="10534" max="10763" width="9.1796875" style="1"/>
    <col min="10764" max="10786" width="6.7265625" style="1" customWidth="1"/>
    <col min="10787" max="10788" width="9.1796875" style="1"/>
    <col min="10789" max="10789" width="18.1796875" style="1" bestFit="1" customWidth="1"/>
    <col min="10790" max="11019" width="9.1796875" style="1"/>
    <col min="11020" max="11042" width="6.7265625" style="1" customWidth="1"/>
    <col min="11043" max="11044" width="9.1796875" style="1"/>
    <col min="11045" max="11045" width="18.1796875" style="1" bestFit="1" customWidth="1"/>
    <col min="11046" max="11275" width="9.1796875" style="1"/>
    <col min="11276" max="11298" width="6.7265625" style="1" customWidth="1"/>
    <col min="11299" max="11300" width="9.1796875" style="1"/>
    <col min="11301" max="11301" width="18.1796875" style="1" bestFit="1" customWidth="1"/>
    <col min="11302" max="11531" width="9.1796875" style="1"/>
    <col min="11532" max="11554" width="6.7265625" style="1" customWidth="1"/>
    <col min="11555" max="11556" width="9.1796875" style="1"/>
    <col min="11557" max="11557" width="18.1796875" style="1" bestFit="1" customWidth="1"/>
    <col min="11558" max="11787" width="9.1796875" style="1"/>
    <col min="11788" max="11810" width="6.7265625" style="1" customWidth="1"/>
    <col min="11811" max="11812" width="9.1796875" style="1"/>
    <col min="11813" max="11813" width="18.1796875" style="1" bestFit="1" customWidth="1"/>
    <col min="11814" max="12043" width="9.1796875" style="1"/>
    <col min="12044" max="12066" width="6.7265625" style="1" customWidth="1"/>
    <col min="12067" max="12068" width="9.1796875" style="1"/>
    <col min="12069" max="12069" width="18.1796875" style="1" bestFit="1" customWidth="1"/>
    <col min="12070" max="12299" width="9.1796875" style="1"/>
    <col min="12300" max="12322" width="6.7265625" style="1" customWidth="1"/>
    <col min="12323" max="12324" width="9.1796875" style="1"/>
    <col min="12325" max="12325" width="18.1796875" style="1" bestFit="1" customWidth="1"/>
    <col min="12326" max="12555" width="9.1796875" style="1"/>
    <col min="12556" max="12578" width="6.7265625" style="1" customWidth="1"/>
    <col min="12579" max="12580" width="9.1796875" style="1"/>
    <col min="12581" max="12581" width="18.1796875" style="1" bestFit="1" customWidth="1"/>
    <col min="12582" max="12811" width="9.1796875" style="1"/>
    <col min="12812" max="12834" width="6.7265625" style="1" customWidth="1"/>
    <col min="12835" max="12836" width="9.1796875" style="1"/>
    <col min="12837" max="12837" width="18.1796875" style="1" bestFit="1" customWidth="1"/>
    <col min="12838" max="13067" width="9.1796875" style="1"/>
    <col min="13068" max="13090" width="6.7265625" style="1" customWidth="1"/>
    <col min="13091" max="13092" width="9.1796875" style="1"/>
    <col min="13093" max="13093" width="18.1796875" style="1" bestFit="1" customWidth="1"/>
    <col min="13094" max="13323" width="9.1796875" style="1"/>
    <col min="13324" max="13346" width="6.7265625" style="1" customWidth="1"/>
    <col min="13347" max="13348" width="9.1796875" style="1"/>
    <col min="13349" max="13349" width="18.1796875" style="1" bestFit="1" customWidth="1"/>
    <col min="13350" max="13579" width="9.1796875" style="1"/>
    <col min="13580" max="13602" width="6.7265625" style="1" customWidth="1"/>
    <col min="13603" max="13604" width="9.1796875" style="1"/>
    <col min="13605" max="13605" width="18.1796875" style="1" bestFit="1" customWidth="1"/>
    <col min="13606" max="13835" width="9.1796875" style="1"/>
    <col min="13836" max="13858" width="6.7265625" style="1" customWidth="1"/>
    <col min="13859" max="13860" width="9.1796875" style="1"/>
    <col min="13861" max="13861" width="18.1796875" style="1" bestFit="1" customWidth="1"/>
    <col min="13862" max="14091" width="9.1796875" style="1"/>
    <col min="14092" max="14114" width="6.7265625" style="1" customWidth="1"/>
    <col min="14115" max="14116" width="9.1796875" style="1"/>
    <col min="14117" max="14117" width="18.1796875" style="1" bestFit="1" customWidth="1"/>
    <col min="14118" max="14347" width="9.1796875" style="1"/>
    <col min="14348" max="14370" width="6.7265625" style="1" customWidth="1"/>
    <col min="14371" max="14372" width="9.1796875" style="1"/>
    <col min="14373" max="14373" width="18.1796875" style="1" bestFit="1" customWidth="1"/>
    <col min="14374" max="14603" width="9.1796875" style="1"/>
    <col min="14604" max="14626" width="6.7265625" style="1" customWidth="1"/>
    <col min="14627" max="14628" width="9.1796875" style="1"/>
    <col min="14629" max="14629" width="18.1796875" style="1" bestFit="1" customWidth="1"/>
    <col min="14630" max="14859" width="9.1796875" style="1"/>
    <col min="14860" max="14882" width="6.7265625" style="1" customWidth="1"/>
    <col min="14883" max="14884" width="9.1796875" style="1"/>
    <col min="14885" max="14885" width="18.1796875" style="1" bestFit="1" customWidth="1"/>
    <col min="14886" max="15115" width="9.1796875" style="1"/>
    <col min="15116" max="15138" width="6.7265625" style="1" customWidth="1"/>
    <col min="15139" max="15140" width="9.1796875" style="1"/>
    <col min="15141" max="15141" width="18.1796875" style="1" bestFit="1" customWidth="1"/>
    <col min="15142" max="15371" width="9.1796875" style="1"/>
    <col min="15372" max="15394" width="6.7265625" style="1" customWidth="1"/>
    <col min="15395" max="15396" width="9.1796875" style="1"/>
    <col min="15397" max="15397" width="18.1796875" style="1" bestFit="1" customWidth="1"/>
    <col min="15398" max="15627" width="9.1796875" style="1"/>
    <col min="15628" max="15650" width="6.7265625" style="1" customWidth="1"/>
    <col min="15651" max="15652" width="9.1796875" style="1"/>
    <col min="15653" max="15653" width="18.1796875" style="1" bestFit="1" customWidth="1"/>
    <col min="15654" max="15883" width="9.1796875" style="1"/>
    <col min="15884" max="15906" width="6.7265625" style="1" customWidth="1"/>
    <col min="15907" max="15908" width="9.1796875" style="1"/>
    <col min="15909" max="15909" width="18.1796875" style="1" bestFit="1" customWidth="1"/>
    <col min="15910" max="16139" width="9.1796875" style="1"/>
    <col min="16140" max="16162" width="6.7265625" style="1" customWidth="1"/>
    <col min="16163" max="16164" width="9.1796875" style="1"/>
    <col min="16165" max="16165" width="18.1796875" style="1" bestFit="1" customWidth="1"/>
    <col min="16166" max="16384" width="9.1796875" style="1"/>
  </cols>
  <sheetData>
    <row r="1" spans="1:39" ht="20.149999999999999" customHeight="1" x14ac:dyDescent="0.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87</v>
      </c>
      <c r="AI1" s="7" t="s">
        <v>22</v>
      </c>
      <c r="AJ1" s="8">
        <v>1</v>
      </c>
      <c r="AK1" s="9" t="s">
        <v>23</v>
      </c>
      <c r="AL1" s="9" t="s">
        <v>24</v>
      </c>
      <c r="AM1" s="10" t="str">
        <f>'Cover Page'!$A$2</f>
        <v>Lambeth LTN - Site SW J5.01 Junction Report</v>
      </c>
    </row>
    <row r="2" spans="1:39" ht="20.149999999999999" customHeight="1" x14ac:dyDescent="0.35">
      <c r="A2" s="83" t="str">
        <f>'Cover Page'!A2&amp;": Time Selectable Diagram - PCUs"</f>
        <v>Lambeth LTN - Site SW J5.01 Junction Report: Time Selectable Diagram - PCUs</v>
      </c>
      <c r="AA2" s="84"/>
      <c r="AF2" s="53" t="str">
        <f>"Survey Date:     "&amp;'Cover Page'!$B$4&amp;"   "</f>
        <v xml:space="preserve">Survey Date:     Monday 10th, October 2022   </v>
      </c>
      <c r="AH2" s="6" t="s">
        <v>88</v>
      </c>
      <c r="AI2" s="86">
        <f>SUM('Valley Rd'!M10,'Streatham Common N (East)'!M10,'Streatham Common N (West)'!M10)</f>
        <v>1247</v>
      </c>
      <c r="AJ2" s="8">
        <v>2</v>
      </c>
      <c r="AK2" s="11" t="s">
        <v>26</v>
      </c>
      <c r="AL2" s="11" t="s">
        <v>26</v>
      </c>
      <c r="AM2" s="10" t="str">
        <f>'Cover Page'!$A$3</f>
        <v>Streatham Common N / Valley Rd</v>
      </c>
    </row>
    <row r="3" spans="1:39" ht="20.149999999999999" customHeight="1" x14ac:dyDescent="0.35">
      <c r="A3" s="44"/>
      <c r="AF3" s="43"/>
      <c r="AH3" s="6" t="s">
        <v>89</v>
      </c>
      <c r="AI3" s="86">
        <f>SUM('Valley Rd'!M11,'Streatham Common N (East)'!M11,'Streatham Common N (West)'!M11)</f>
        <v>1325.9</v>
      </c>
      <c r="AJ3" s="8">
        <v>3</v>
      </c>
      <c r="AK3" s="11" t="s">
        <v>28</v>
      </c>
      <c r="AL3" s="11" t="s">
        <v>28</v>
      </c>
      <c r="AM3" s="6" t="str">
        <f ca="1">MID(CELL("filename",'Valley Rd'!$A$1),FIND("]",CELL("filename",$A$1))+1,50)</f>
        <v>Valley Rd</v>
      </c>
    </row>
    <row r="4" spans="1:39" ht="20.149999999999999" customHeight="1" x14ac:dyDescent="0.45">
      <c r="A4" s="45" t="s">
        <v>29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30</v>
      </c>
      <c r="AI4" s="86">
        <f>SUM('Valley Rd'!M12,'Streatham Common N (East)'!M12,'Streatham Common N (West)'!M12)</f>
        <v>1376.7</v>
      </c>
      <c r="AJ4" s="8">
        <v>4</v>
      </c>
      <c r="AK4" s="11" t="s">
        <v>31</v>
      </c>
      <c r="AL4" s="11" t="s">
        <v>31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35">
      <c r="A5" s="46" t="s">
        <v>32</v>
      </c>
      <c r="D5" s="4"/>
      <c r="E5" s="4"/>
      <c r="F5" s="4"/>
      <c r="AF5" s="43"/>
      <c r="AH5" s="6" t="s">
        <v>33</v>
      </c>
      <c r="AI5" s="86">
        <f>SUM('Valley Rd'!M13,'Streatham Common N (East)'!M13,'Streatham Common N (West)'!M13)</f>
        <v>1416.2</v>
      </c>
      <c r="AJ5" s="8">
        <v>5</v>
      </c>
      <c r="AK5" s="11" t="s">
        <v>34</v>
      </c>
      <c r="AL5" s="11" t="s">
        <v>34</v>
      </c>
      <c r="AM5" s="6" t="str">
        <f ca="1">MID(CELL("filename",$A$1),FIND("]",CELL("filename",$A$1))+1,50)</f>
        <v>Time-Selectable Diagram - PCUs</v>
      </c>
    </row>
    <row r="6" spans="1:39" ht="30" customHeight="1" x14ac:dyDescent="0.35">
      <c r="A6" s="44"/>
      <c r="P6" s="11" t="s">
        <v>35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183.8, at 0800 - 0900</v>
      </c>
      <c r="T6" s="131"/>
      <c r="U6" s="132"/>
      <c r="AF6" s="43"/>
      <c r="AI6" s="86">
        <f>SUM('Valley Rd'!M14,'Streatham Common N (East)'!M14,'Streatham Common N (West)'!M14)</f>
        <v>1432.9</v>
      </c>
      <c r="AJ6" s="8">
        <v>6</v>
      </c>
      <c r="AK6" s="11" t="s">
        <v>36</v>
      </c>
      <c r="AL6" s="11" t="s">
        <v>36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35">
      <c r="A7" s="44"/>
      <c r="O7" s="88">
        <f ca="1">SUM(G15,Z17)</f>
        <v>0</v>
      </c>
      <c r="P7" s="89">
        <f ca="1">SUM(Q8:R8)</f>
        <v>0</v>
      </c>
      <c r="Q7" s="12" t="s">
        <v>37</v>
      </c>
      <c r="R7" s="12" t="s">
        <v>38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188, at 1130 - 1230</v>
      </c>
      <c r="T7" s="122"/>
      <c r="U7" s="123"/>
      <c r="AF7" s="43"/>
      <c r="AI7" s="86">
        <f>SUM('Valley Rd'!M15,'Streatham Common N (East)'!M15,'Streatham Common N (West)'!M15)</f>
        <v>1423.1</v>
      </c>
      <c r="AJ7" s="8">
        <v>7</v>
      </c>
      <c r="AK7" s="11" t="s">
        <v>39</v>
      </c>
      <c r="AL7" s="11" t="s">
        <v>39</v>
      </c>
      <c r="AM7" s="6" t="str">
        <f ca="1">MID(CELL("filename",$A$1),FIND("]",CELL("filename",$A$1))+1,50)</f>
        <v>Time-Selectable Diagram - PCUs</v>
      </c>
    </row>
    <row r="8" spans="1:39" ht="30" customHeight="1" x14ac:dyDescent="0.35">
      <c r="A8" s="44"/>
      <c r="O8" s="13" t="s">
        <v>40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395.3, at 1715 - 1815</v>
      </c>
      <c r="T8" s="125"/>
      <c r="U8" s="126"/>
      <c r="AF8" s="43"/>
      <c r="AI8" s="86">
        <f>SUM('Valley Rd'!M16,'Streatham Common N (East)'!M16,'Streatham Common N (West)'!M16)</f>
        <v>1350.9</v>
      </c>
      <c r="AJ8" s="8">
        <v>8</v>
      </c>
      <c r="AK8" s="11" t="s">
        <v>41</v>
      </c>
      <c r="AL8" s="11" t="s">
        <v>41</v>
      </c>
    </row>
    <row r="9" spans="1:39" ht="30" customHeight="1" x14ac:dyDescent="0.35">
      <c r="A9" s="44"/>
      <c r="S9" s="47"/>
      <c r="AF9" s="43"/>
      <c r="AI9" s="86">
        <f>SUM('Valley Rd'!M17,'Streatham Common N (East)'!M17,'Streatham Common N (West)'!M17)</f>
        <v>1260.5999999999999</v>
      </c>
      <c r="AJ9" s="8">
        <v>9</v>
      </c>
      <c r="AK9" s="11" t="s">
        <v>42</v>
      </c>
      <c r="AL9" s="11" t="s">
        <v>42</v>
      </c>
    </row>
    <row r="10" spans="1:39" ht="30" customHeight="1" x14ac:dyDescent="0.35">
      <c r="A10" s="44"/>
      <c r="AF10" s="43"/>
      <c r="AI10" s="86">
        <f>SUM('Valley Rd'!M18,'Streatham Common N (East)'!M18,'Streatham Common N (West)'!M18)</f>
        <v>1264.1999999999998</v>
      </c>
      <c r="AJ10" s="8">
        <v>10</v>
      </c>
      <c r="AK10" s="11" t="s">
        <v>43</v>
      </c>
      <c r="AL10" s="11" t="s">
        <v>43</v>
      </c>
    </row>
    <row r="11" spans="1:39" ht="30" customHeight="1" x14ac:dyDescent="0.3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1195.5</v>
      </c>
      <c r="AJ11" s="8">
        <v>11</v>
      </c>
      <c r="AK11" s="11" t="s">
        <v>44</v>
      </c>
      <c r="AL11" s="11" t="s">
        <v>44</v>
      </c>
    </row>
    <row r="12" spans="1:39" ht="30" customHeight="1" x14ac:dyDescent="0.3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782.2, at 0745 - 0845</v>
      </c>
      <c r="F12" s="131"/>
      <c r="G12" s="132"/>
      <c r="AF12" s="43"/>
      <c r="AI12" s="86">
        <f>SUM('Valley Rd'!M20,'Streatham Common N (East)'!M20,'Streatham Common N (West)'!M20)</f>
        <v>1182.0999999999999</v>
      </c>
      <c r="AJ12" s="8">
        <v>12</v>
      </c>
      <c r="AK12" s="11" t="s">
        <v>45</v>
      </c>
      <c r="AL12" s="11" t="s">
        <v>45</v>
      </c>
    </row>
    <row r="13" spans="1:39" ht="30" customHeight="1" x14ac:dyDescent="0.3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538.5, at 1200 - 1300</v>
      </c>
      <c r="F13" s="122"/>
      <c r="G13" s="123"/>
      <c r="AF13" s="43"/>
      <c r="AI13" s="86">
        <f>SUM('Valley Rd'!M21,'Streatham Common N (East)'!M21,'Streatham Common N (West)'!M21)</f>
        <v>1197.7</v>
      </c>
      <c r="AJ13" s="8">
        <v>13</v>
      </c>
      <c r="AK13" s="11" t="s">
        <v>46</v>
      </c>
      <c r="AL13" s="11" t="s">
        <v>46</v>
      </c>
    </row>
    <row r="14" spans="1:39" ht="30" customHeight="1" x14ac:dyDescent="0.3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550.4, at 1600 - 1700</v>
      </c>
      <c r="F14" s="125"/>
      <c r="G14" s="126"/>
      <c r="AF14" s="43"/>
      <c r="AI14" s="86">
        <f>SUM('Valley Rd'!M22,'Streatham Common N (East)'!M22,'Streatham Common N (West)'!M22)</f>
        <v>1124.0999999999999</v>
      </c>
      <c r="AJ14" s="8">
        <v>14</v>
      </c>
      <c r="AK14" s="11" t="s">
        <v>47</v>
      </c>
      <c r="AL14" s="11" t="s">
        <v>47</v>
      </c>
    </row>
    <row r="15" spans="1:39" ht="30" customHeight="1" x14ac:dyDescent="0.35">
      <c r="A15" s="44"/>
      <c r="F15" s="12" t="s">
        <v>48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40</v>
      </c>
      <c r="AA15" s="115">
        <f ca="1">SUM(R8,G16)</f>
        <v>0</v>
      </c>
      <c r="AF15" s="43"/>
      <c r="AI15" s="86">
        <f>SUM('Valley Rd'!M23,'Streatham Common N (East)'!M23,'Streatham Common N (West)'!M23)</f>
        <v>1075.2</v>
      </c>
      <c r="AJ15" s="8">
        <v>15</v>
      </c>
      <c r="AK15" s="11" t="s">
        <v>49</v>
      </c>
      <c r="AL15" s="11" t="s">
        <v>49</v>
      </c>
    </row>
    <row r="16" spans="1:39" ht="30" customHeight="1" x14ac:dyDescent="0.35">
      <c r="A16" s="44"/>
      <c r="F16" s="12" t="s">
        <v>50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35</v>
      </c>
      <c r="AF16" s="43"/>
      <c r="AI16" s="86">
        <f>SUM('Valley Rd'!M24,'Streatham Common N (East)'!M24,'Streatham Common N (West)'!M24)</f>
        <v>1062.7</v>
      </c>
      <c r="AJ16" s="8">
        <v>16</v>
      </c>
      <c r="AK16" s="11" t="s">
        <v>51</v>
      </c>
      <c r="AL16" s="11" t="s">
        <v>51</v>
      </c>
    </row>
    <row r="17" spans="1:38" ht="30" customHeight="1" x14ac:dyDescent="0.35">
      <c r="A17" s="44"/>
      <c r="E17" s="11" t="s">
        <v>35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52</v>
      </c>
      <c r="AF17" s="43"/>
      <c r="AI17" s="86">
        <f>SUM('Valley Rd'!M25,'Streatham Common N (East)'!M25,'Streatham Common N (West)'!M25)</f>
        <v>1036.8000000000002</v>
      </c>
      <c r="AJ17" s="8">
        <v>17</v>
      </c>
      <c r="AK17" s="11" t="s">
        <v>53</v>
      </c>
      <c r="AL17" s="11" t="s">
        <v>53</v>
      </c>
    </row>
    <row r="18" spans="1:38" ht="30" customHeight="1" x14ac:dyDescent="0.35">
      <c r="A18" s="44"/>
      <c r="F18" s="115">
        <f ca="1">SUM(Q8,Z18)</f>
        <v>0</v>
      </c>
      <c r="G18" s="13" t="s">
        <v>40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54</v>
      </c>
      <c r="AF18" s="43"/>
      <c r="AI18" s="86">
        <f>SUM('Valley Rd'!M26,'Streatham Common N (East)'!M26,'Streatham Common N (West)'!M26)</f>
        <v>1043.3999999999999</v>
      </c>
      <c r="AJ18" s="8">
        <v>18</v>
      </c>
      <c r="AK18" s="11" t="s">
        <v>55</v>
      </c>
      <c r="AL18" s="11" t="s">
        <v>55</v>
      </c>
    </row>
    <row r="19" spans="1:38" ht="30" customHeight="1" x14ac:dyDescent="0.3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542.7, at 0815 - 0915</v>
      </c>
      <c r="AA19" s="131"/>
      <c r="AB19" s="132"/>
      <c r="AF19" s="43"/>
      <c r="AI19" s="86">
        <f>SUM('Valley Rd'!M27,'Streatham Common N (East)'!M27,'Streatham Common N (West)'!M27)</f>
        <v>1096.3000000000002</v>
      </c>
      <c r="AJ19" s="8">
        <v>19</v>
      </c>
      <c r="AK19" s="11" t="s">
        <v>56</v>
      </c>
      <c r="AL19" s="11" t="s">
        <v>56</v>
      </c>
    </row>
    <row r="20" spans="1:38" ht="30" customHeight="1" x14ac:dyDescent="0.3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412.3, at 1300 - 1400</v>
      </c>
      <c r="AA20" s="122"/>
      <c r="AB20" s="123"/>
      <c r="AF20" s="43"/>
      <c r="AI20" s="86">
        <f>SUM('Valley Rd'!M28,'Streatham Common N (East)'!M28,'Streatham Common N (West)'!M28)</f>
        <v>1096.5</v>
      </c>
      <c r="AJ20" s="8">
        <v>20</v>
      </c>
      <c r="AK20" s="11" t="s">
        <v>57</v>
      </c>
      <c r="AL20" s="11" t="s">
        <v>57</v>
      </c>
    </row>
    <row r="21" spans="1:38" ht="30" customHeight="1" x14ac:dyDescent="0.3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527.3, at 1630 - 1730</v>
      </c>
      <c r="AA21" s="125"/>
      <c r="AB21" s="126"/>
      <c r="AF21" s="43"/>
      <c r="AI21" s="86">
        <f>SUM('Valley Rd'!M29,'Streatham Common N (East)'!M29,'Streatham Common N (West)'!M29)</f>
        <v>1104.4000000000001</v>
      </c>
      <c r="AJ21" s="8">
        <v>21</v>
      </c>
      <c r="AK21" s="11" t="s">
        <v>58</v>
      </c>
      <c r="AL21" s="11" t="s">
        <v>58</v>
      </c>
    </row>
    <row r="22" spans="1:38" ht="30" customHeight="1" x14ac:dyDescent="0.35">
      <c r="A22" s="44"/>
      <c r="AF22" s="43"/>
      <c r="AI22" s="86">
        <f>SUM('Valley Rd'!M30,'Streatham Common N (East)'!M30,'Streatham Common N (West)'!M30)</f>
        <v>1102.9000000000001</v>
      </c>
      <c r="AJ22" s="8">
        <v>22</v>
      </c>
      <c r="AK22" s="11" t="s">
        <v>59</v>
      </c>
      <c r="AL22" s="11" t="s">
        <v>59</v>
      </c>
    </row>
    <row r="23" spans="1:38" ht="30" customHeight="1" x14ac:dyDescent="0.35">
      <c r="A23" s="44"/>
      <c r="AF23" s="43"/>
      <c r="AI23" s="86">
        <f>SUM('Valley Rd'!M31,'Streatham Common N (East)'!M31,'Streatham Common N (West)'!M31)</f>
        <v>1087.7</v>
      </c>
      <c r="AJ23" s="8">
        <v>23</v>
      </c>
      <c r="AK23" s="11" t="s">
        <v>60</v>
      </c>
      <c r="AL23" s="11" t="s">
        <v>60</v>
      </c>
    </row>
    <row r="24" spans="1:38" ht="30" customHeight="1" x14ac:dyDescent="0.35">
      <c r="A24" s="44"/>
      <c r="AF24" s="43"/>
      <c r="AI24" s="86">
        <f>SUM('Valley Rd'!M32,'Streatham Common N (East)'!M32,'Streatham Common N (West)'!M32)</f>
        <v>1088.5</v>
      </c>
      <c r="AJ24" s="8">
        <v>24</v>
      </c>
      <c r="AK24" s="11" t="s">
        <v>61</v>
      </c>
      <c r="AL24" s="11" t="s">
        <v>61</v>
      </c>
    </row>
    <row r="25" spans="1:38" ht="30" customHeight="1" x14ac:dyDescent="0.35">
      <c r="A25" s="44"/>
      <c r="AF25" s="43"/>
      <c r="AI25" s="86">
        <f>SUM('Valley Rd'!M33,'Streatham Common N (East)'!M33,'Streatham Common N (West)'!M33)</f>
        <v>1084.5999999999999</v>
      </c>
      <c r="AJ25" s="8">
        <v>25</v>
      </c>
      <c r="AK25" s="11" t="s">
        <v>62</v>
      </c>
      <c r="AL25" s="11" t="s">
        <v>62</v>
      </c>
    </row>
    <row r="26" spans="1:38" ht="30" customHeight="1" x14ac:dyDescent="0.35">
      <c r="A26" s="44"/>
      <c r="AF26" s="43"/>
      <c r="AG26" s="16"/>
      <c r="AI26" s="86">
        <f>SUM('Valley Rd'!M34,'Streatham Common N (East)'!M34,'Streatham Common N (West)'!M34)</f>
        <v>1111.4000000000001</v>
      </c>
      <c r="AJ26" s="8">
        <v>26</v>
      </c>
      <c r="AK26" s="11" t="s">
        <v>63</v>
      </c>
      <c r="AL26" s="11" t="s">
        <v>63</v>
      </c>
    </row>
    <row r="27" spans="1:38" ht="30" customHeight="1" x14ac:dyDescent="0.35">
      <c r="A27" s="44"/>
      <c r="U27" s="133" t="s">
        <v>64</v>
      </c>
      <c r="V27" s="133"/>
      <c r="W27" s="133"/>
      <c r="X27" s="133"/>
      <c r="Y27" s="134" t="s">
        <v>65</v>
      </c>
      <c r="Z27" s="134"/>
      <c r="AA27" s="134"/>
      <c r="AB27" s="134"/>
      <c r="AC27" s="119" t="s">
        <v>66</v>
      </c>
      <c r="AD27" s="119"/>
      <c r="AE27" s="119"/>
      <c r="AF27" s="120"/>
      <c r="AI27" s="86">
        <f>SUM('Valley Rd'!M35,'Streatham Common N (East)'!M35,'Streatham Common N (West)'!M35)</f>
        <v>1152.4000000000001</v>
      </c>
      <c r="AJ27" s="8">
        <v>27</v>
      </c>
      <c r="AK27" s="11" t="s">
        <v>67</v>
      </c>
      <c r="AL27" s="11" t="s">
        <v>67</v>
      </c>
    </row>
    <row r="28" spans="1:38" ht="20.25" customHeight="1" x14ac:dyDescent="0.3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1161</v>
      </c>
      <c r="AJ28" s="8">
        <v>28</v>
      </c>
      <c r="AK28" s="11" t="s">
        <v>68</v>
      </c>
      <c r="AL28" s="11" t="s">
        <v>68</v>
      </c>
    </row>
    <row r="29" spans="1:38" ht="20.25" customHeight="1" thickBot="1" x14ac:dyDescent="0.4">
      <c r="A29" s="49" t="str">
        <f>"AM Peak = "&amp;MAX($AI2:$AI10)&amp;" PCUs at "&amp;VLOOKUP((MAX($AI2:$AI10)),$AI2:$AK10,3,FALSE)</f>
        <v>AM Peak = 1432.9 PCUs at 0800 - 0900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1111.4 PCUs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1453.1 PCUs at 1645 - 1745</v>
      </c>
      <c r="AI29" s="86">
        <f>SUM('Valley Rd'!M37,'Streatham Common N (East)'!M37,'Streatham Common N (West)'!M37)</f>
        <v>1214.8000000000002</v>
      </c>
      <c r="AJ29" s="8">
        <v>29</v>
      </c>
      <c r="AK29" s="11" t="s">
        <v>69</v>
      </c>
      <c r="AL29" s="11" t="s">
        <v>69</v>
      </c>
    </row>
    <row r="30" spans="1:38" ht="20.25" customHeight="1" x14ac:dyDescent="0.35">
      <c r="AI30" s="86">
        <f>SUM('Valley Rd'!M38,'Streatham Common N (East)'!M38,'Streatham Common N (West)'!M38)</f>
        <v>1258.3</v>
      </c>
      <c r="AJ30" s="8">
        <v>30</v>
      </c>
      <c r="AK30" s="11" t="s">
        <v>70</v>
      </c>
      <c r="AL30" s="11" t="s">
        <v>70</v>
      </c>
    </row>
    <row r="31" spans="1:38" ht="15" customHeight="1" x14ac:dyDescent="0.35">
      <c r="AI31" s="86">
        <f>SUM('Valley Rd'!M39,'Streatham Common N (East)'!M39,'Streatham Common N (West)'!M39)</f>
        <v>1275.2</v>
      </c>
      <c r="AJ31" s="8">
        <v>31</v>
      </c>
      <c r="AK31" s="17" t="s">
        <v>71</v>
      </c>
      <c r="AL31" s="17" t="s">
        <v>71</v>
      </c>
    </row>
    <row r="32" spans="1:38" x14ac:dyDescent="0.35">
      <c r="AI32" s="86">
        <f>SUM('Valley Rd'!M40,'Streatham Common N (East)'!M40,'Streatham Common N (West)'!M40)</f>
        <v>1291.4000000000001</v>
      </c>
      <c r="AJ32" s="8">
        <v>32</v>
      </c>
      <c r="AK32" s="17" t="s">
        <v>72</v>
      </c>
      <c r="AL32" s="17" t="s">
        <v>72</v>
      </c>
    </row>
    <row r="33" spans="35:38" x14ac:dyDescent="0.35">
      <c r="AI33" s="86">
        <f>SUM('Valley Rd'!M41,'Streatham Common N (East)'!M41,'Streatham Common N (West)'!M41)</f>
        <v>1305.6000000000001</v>
      </c>
      <c r="AJ33" s="8">
        <v>33</v>
      </c>
      <c r="AK33" s="17" t="s">
        <v>73</v>
      </c>
      <c r="AL33" s="17" t="s">
        <v>73</v>
      </c>
    </row>
    <row r="34" spans="35:38" x14ac:dyDescent="0.35">
      <c r="AI34" s="86">
        <f>SUM('Valley Rd'!M42,'Streatham Common N (East)'!M42,'Streatham Common N (West)'!M42)</f>
        <v>1285</v>
      </c>
      <c r="AJ34" s="8">
        <v>34</v>
      </c>
      <c r="AK34" s="17" t="s">
        <v>74</v>
      </c>
      <c r="AL34" s="17" t="s">
        <v>74</v>
      </c>
    </row>
    <row r="35" spans="35:38" x14ac:dyDescent="0.35">
      <c r="AI35" s="86">
        <f>SUM('Valley Rd'!M43,'Streatham Common N (East)'!M43,'Streatham Common N (West)'!M43)</f>
        <v>1308.3</v>
      </c>
      <c r="AJ35" s="8">
        <v>35</v>
      </c>
      <c r="AK35" s="17" t="s">
        <v>75</v>
      </c>
      <c r="AL35" s="17" t="s">
        <v>75</v>
      </c>
    </row>
    <row r="36" spans="35:38" x14ac:dyDescent="0.35">
      <c r="AI36" s="86">
        <f>SUM('Valley Rd'!M44,'Streatham Common N (East)'!M44,'Streatham Common N (West)'!M44)</f>
        <v>1333.7</v>
      </c>
      <c r="AJ36" s="8">
        <v>36</v>
      </c>
      <c r="AK36" s="17" t="s">
        <v>76</v>
      </c>
      <c r="AL36" s="17" t="s">
        <v>76</v>
      </c>
    </row>
    <row r="37" spans="35:38" x14ac:dyDescent="0.35">
      <c r="AI37" s="86">
        <f>SUM('Valley Rd'!M45,'Streatham Common N (East)'!M45,'Streatham Common N (West)'!M45)</f>
        <v>1375.5</v>
      </c>
      <c r="AJ37" s="8">
        <v>37</v>
      </c>
      <c r="AK37" s="17" t="s">
        <v>77</v>
      </c>
      <c r="AL37" s="17" t="s">
        <v>77</v>
      </c>
    </row>
    <row r="38" spans="35:38" x14ac:dyDescent="0.35">
      <c r="AI38" s="86">
        <f>SUM('Valley Rd'!M46,'Streatham Common N (East)'!M46,'Streatham Common N (West)'!M46)</f>
        <v>1402.1999999999998</v>
      </c>
      <c r="AJ38" s="8">
        <v>38</v>
      </c>
      <c r="AK38" s="17" t="s">
        <v>78</v>
      </c>
      <c r="AL38" s="17" t="s">
        <v>78</v>
      </c>
    </row>
    <row r="39" spans="35:38" x14ac:dyDescent="0.35">
      <c r="AI39" s="86">
        <f>SUM('Valley Rd'!M47,'Streatham Common N (East)'!M47,'Streatham Common N (West)'!M47)</f>
        <v>1402.6999999999998</v>
      </c>
      <c r="AJ39" s="8">
        <v>39</v>
      </c>
      <c r="AK39" s="17" t="s">
        <v>79</v>
      </c>
      <c r="AL39" s="17" t="s">
        <v>79</v>
      </c>
    </row>
    <row r="40" spans="35:38" x14ac:dyDescent="0.35">
      <c r="AI40" s="86">
        <f>SUM('Valley Rd'!M48,'Streatham Common N (East)'!M48,'Streatham Common N (West)'!M48)</f>
        <v>1442.1</v>
      </c>
      <c r="AJ40" s="8">
        <v>40</v>
      </c>
      <c r="AK40" s="17" t="s">
        <v>80</v>
      </c>
      <c r="AL40" s="17" t="s">
        <v>80</v>
      </c>
    </row>
    <row r="41" spans="35:38" x14ac:dyDescent="0.35">
      <c r="AI41" s="86">
        <f>SUM('Valley Rd'!M49,'Streatham Common N (East)'!M49,'Streatham Common N (West)'!M49)</f>
        <v>1453.1</v>
      </c>
      <c r="AJ41" s="8">
        <v>41</v>
      </c>
      <c r="AK41" s="17" t="s">
        <v>81</v>
      </c>
      <c r="AL41" s="17" t="s">
        <v>81</v>
      </c>
    </row>
    <row r="42" spans="35:38" x14ac:dyDescent="0.35">
      <c r="AI42" s="86">
        <f>SUM('Valley Rd'!M50,'Streatham Common N (East)'!M50,'Streatham Common N (West)'!M50)</f>
        <v>1415.4</v>
      </c>
      <c r="AJ42" s="8">
        <v>42</v>
      </c>
      <c r="AK42" s="17" t="s">
        <v>82</v>
      </c>
      <c r="AL42" s="17" t="s">
        <v>82</v>
      </c>
    </row>
    <row r="43" spans="35:38" x14ac:dyDescent="0.35">
      <c r="AI43" s="86">
        <f>SUM('Valley Rd'!M51,'Streatham Common N (East)'!M51,'Streatham Common N (West)'!M51)</f>
        <v>1407.1</v>
      </c>
      <c r="AJ43" s="8">
        <v>43</v>
      </c>
      <c r="AK43" s="17" t="s">
        <v>83</v>
      </c>
      <c r="AL43" s="17" t="s">
        <v>83</v>
      </c>
    </row>
    <row r="44" spans="35:38" x14ac:dyDescent="0.35">
      <c r="AI44" s="86">
        <f>SUM('Valley Rd'!M52,'Streatham Common N (East)'!M52,'Streatham Common N (West)'!M52)</f>
        <v>1359.6999999999998</v>
      </c>
      <c r="AJ44" s="8">
        <v>44</v>
      </c>
      <c r="AK44" s="17" t="s">
        <v>84</v>
      </c>
      <c r="AL44" s="17" t="s">
        <v>84</v>
      </c>
    </row>
    <row r="45" spans="35:38" x14ac:dyDescent="0.35">
      <c r="AI45" s="86">
        <f>SUM('Valley Rd'!M53,'Streatham Common N (East)'!M53,'Streatham Common N (West)'!M53)</f>
        <v>1303.5999999999999</v>
      </c>
      <c r="AJ45" s="8">
        <v>45</v>
      </c>
      <c r="AK45" s="17" t="s">
        <v>85</v>
      </c>
      <c r="AL45" s="17" t="s">
        <v>85</v>
      </c>
    </row>
    <row r="46" spans="35:38" x14ac:dyDescent="0.35">
      <c r="AI46" s="86">
        <f>SUM('Valley Rd'!M54,'Streatham Common N (East)'!M54,'Streatham Common N (West)'!M54)</f>
        <v>1311.6</v>
      </c>
      <c r="AJ46" s="8">
        <v>46</v>
      </c>
      <c r="AK46" s="17" t="s">
        <v>86</v>
      </c>
      <c r="AL46" s="17" t="s">
        <v>86</v>
      </c>
    </row>
    <row r="47" spans="35:38" x14ac:dyDescent="0.35">
      <c r="AJ47" s="8"/>
    </row>
    <row r="48" spans="35:38" x14ac:dyDescent="0.35">
      <c r="AJ48" s="8"/>
    </row>
    <row r="49" spans="36:36" x14ac:dyDescent="0.35">
      <c r="AJ49" s="8"/>
    </row>
    <row r="50" spans="36:36" x14ac:dyDescent="0.35">
      <c r="AJ50" s="8"/>
    </row>
    <row r="51" spans="36:36" x14ac:dyDescent="0.35">
      <c r="AJ51" s="8"/>
    </row>
    <row r="52" spans="36:36" x14ac:dyDescent="0.35">
      <c r="AJ52" s="8"/>
    </row>
    <row r="53" spans="36:36" x14ac:dyDescent="0.35">
      <c r="AJ53" s="8"/>
    </row>
    <row r="54" spans="36:36" x14ac:dyDescent="0.35">
      <c r="AJ54" s="8"/>
    </row>
    <row r="55" spans="36:36" x14ac:dyDescent="0.35">
      <c r="AJ55" s="8"/>
    </row>
    <row r="56" spans="36:36" x14ac:dyDescent="0.35">
      <c r="AJ56" s="8"/>
    </row>
    <row r="57" spans="36:36" x14ac:dyDescent="0.35">
      <c r="AJ57" s="8"/>
    </row>
    <row r="58" spans="36:36" x14ac:dyDescent="0.35">
      <c r="AJ58" s="8"/>
    </row>
    <row r="59" spans="36:36" x14ac:dyDescent="0.35">
      <c r="AJ59" s="8"/>
    </row>
    <row r="60" spans="36:36" x14ac:dyDescent="0.35">
      <c r="AJ60" s="8"/>
    </row>
    <row r="61" spans="36:36" x14ac:dyDescent="0.35">
      <c r="AJ61" s="8"/>
    </row>
    <row r="62" spans="36:36" x14ac:dyDescent="0.35">
      <c r="AJ62" s="8"/>
    </row>
    <row r="63" spans="36:36" x14ac:dyDescent="0.35">
      <c r="AJ63" s="8"/>
    </row>
    <row r="64" spans="36:36" x14ac:dyDescent="0.35">
      <c r="AJ64" s="8"/>
    </row>
    <row r="65" spans="36:36" x14ac:dyDescent="0.35">
      <c r="AJ65" s="8"/>
    </row>
    <row r="66" spans="36:36" x14ac:dyDescent="0.35">
      <c r="AJ66" s="8"/>
    </row>
    <row r="67" spans="36:36" x14ac:dyDescent="0.35">
      <c r="AJ67" s="8"/>
    </row>
    <row r="68" spans="36:36" x14ac:dyDescent="0.35">
      <c r="AJ68" s="8"/>
    </row>
    <row r="69" spans="36:36" x14ac:dyDescent="0.3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E13:G13"/>
    <mergeCell ref="G4:J4"/>
    <mergeCell ref="S6:U6"/>
    <mergeCell ref="S7:U7"/>
    <mergeCell ref="S8:U8"/>
    <mergeCell ref="E12:G12"/>
    <mergeCell ref="AC27:AF27"/>
    <mergeCell ref="E14:G14"/>
    <mergeCell ref="Z19:AB19"/>
    <mergeCell ref="Z20:AB20"/>
    <mergeCell ref="Z21:AB21"/>
    <mergeCell ref="U27:X27"/>
    <mergeCell ref="Y27:AB27"/>
  </mergeCells>
  <conditionalFormatting sqref="G4:J4">
    <cfRule type="cellIs" dxfId="0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431800</xdr:colOff>
                    <xdr:row>2</xdr:row>
                    <xdr:rowOff>222250</xdr:rowOff>
                  </from>
                  <to>
                    <xdr:col>5</xdr:col>
                    <xdr:colOff>342900</xdr:colOff>
                    <xdr:row>5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topLeftCell="AB1" zoomScaleNormal="100" zoomScaleSheetLayoutView="55" workbookViewId="0"/>
  </sheetViews>
  <sheetFormatPr defaultColWidth="9.1796875" defaultRowHeight="14.5" x14ac:dyDescent="0.35"/>
  <cols>
    <col min="1" max="1" width="11.7265625" style="19" customWidth="1"/>
    <col min="2" max="8" width="6.7265625" style="19" customWidth="1"/>
    <col min="9" max="10" width="9.26953125" style="19" customWidth="1"/>
    <col min="11" max="11" width="11.7265625" style="19" customWidth="1"/>
    <col min="12" max="13" width="9.26953125" style="19" customWidth="1"/>
    <col min="14" max="14" width="1.7265625" style="10" customWidth="1"/>
    <col min="15" max="15" width="11.7265625" style="19" customWidth="1"/>
    <col min="16" max="22" width="6.7265625" style="19" customWidth="1"/>
    <col min="23" max="24" width="9.26953125" style="19" customWidth="1"/>
    <col min="25" max="25" width="11.7265625" style="19" customWidth="1"/>
    <col min="26" max="27" width="9.26953125" style="19" customWidth="1"/>
    <col min="28" max="28" width="1.7265625" style="10" customWidth="1"/>
    <col min="29" max="29" width="11.7265625" style="19" customWidth="1"/>
    <col min="30" max="36" width="6.7265625" style="19" customWidth="1"/>
    <col min="37" max="38" width="9.26953125" style="19" customWidth="1"/>
    <col min="39" max="39" width="11.7265625" style="19" customWidth="1"/>
    <col min="40" max="41" width="9.26953125" style="19" customWidth="1"/>
    <col min="42" max="42" width="1.7265625" style="10" customWidth="1"/>
    <col min="43" max="50" width="9.1796875" style="10"/>
    <col min="51" max="16384" width="9.1796875" style="19"/>
  </cols>
  <sheetData>
    <row r="1" spans="1:50" ht="21" x14ac:dyDescent="0.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35">
      <c r="A2" s="2" t="str">
        <f>'TimeSelectableDiagram- Vehicles'!$AM$1</f>
        <v>Lambeth LTN - Site SW J5.01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J5.01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J5.01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3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35">
      <c r="A4" s="2" t="s">
        <v>3</v>
      </c>
      <c r="B4" s="3" t="str">
        <f>'Cover Page'!$B$4</f>
        <v>Monday 10th,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3</v>
      </c>
      <c r="P4" s="3" t="str">
        <f>'Cover Page'!$B$4</f>
        <v>Monday 10th,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3</v>
      </c>
      <c r="AD4" s="3" t="str">
        <f>'Cover Page'!$B$4</f>
        <v>Monday 10th,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35"/>
    <row r="6" spans="1:50" x14ac:dyDescent="0.35">
      <c r="A6" s="2" t="s">
        <v>90</v>
      </c>
      <c r="B6" s="2" t="str">
        <f ca="1">'TimeSelectableDiagram- Vehicles'!$AM$4</f>
        <v>Streatham Common N (East)</v>
      </c>
      <c r="O6" s="2" t="s">
        <v>90</v>
      </c>
      <c r="P6" s="2" t="str">
        <f ca="1">'TimeSelectableDiagram- Vehicles'!$AM$4</f>
        <v>Streatham Common N (East)</v>
      </c>
      <c r="AC6" s="2" t="s">
        <v>90</v>
      </c>
      <c r="AD6" s="2" t="str">
        <f ca="1">'TimeSelectableDiagram- Vehicles'!$AM$4</f>
        <v>Streatham Common N (East)</v>
      </c>
    </row>
    <row r="7" spans="1:50" ht="15" customHeight="1" thickBot="1" x14ac:dyDescent="0.4"/>
    <row r="8" spans="1:50" s="20" customFormat="1" ht="14.15" customHeight="1" thickBot="1" x14ac:dyDescent="0.3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91</v>
      </c>
      <c r="J8" s="137"/>
      <c r="K8" s="135" t="s">
        <v>92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91</v>
      </c>
      <c r="X8" s="137"/>
      <c r="Y8" s="135" t="s">
        <v>92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91</v>
      </c>
      <c r="AL8" s="137"/>
      <c r="AM8" s="135" t="s">
        <v>92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3">
      <c r="A9" s="81" t="s">
        <v>93</v>
      </c>
      <c r="B9" s="36" t="s">
        <v>13</v>
      </c>
      <c r="C9" s="37" t="s">
        <v>14</v>
      </c>
      <c r="D9" s="37" t="s">
        <v>15</v>
      </c>
      <c r="E9" s="37" t="s">
        <v>16</v>
      </c>
      <c r="F9" s="37" t="s">
        <v>17</v>
      </c>
      <c r="G9" s="37" t="s">
        <v>18</v>
      </c>
      <c r="H9" s="38" t="s">
        <v>19</v>
      </c>
      <c r="I9" s="82" t="s">
        <v>94</v>
      </c>
      <c r="J9" s="40" t="s">
        <v>95</v>
      </c>
      <c r="K9" s="39" t="s">
        <v>96</v>
      </c>
      <c r="L9" s="82" t="s">
        <v>94</v>
      </c>
      <c r="M9" s="40" t="s">
        <v>95</v>
      </c>
      <c r="N9" s="17"/>
      <c r="O9" s="81" t="s">
        <v>93</v>
      </c>
      <c r="P9" s="36" t="s">
        <v>13</v>
      </c>
      <c r="Q9" s="37" t="s">
        <v>14</v>
      </c>
      <c r="R9" s="37" t="s">
        <v>15</v>
      </c>
      <c r="S9" s="37" t="s">
        <v>16</v>
      </c>
      <c r="T9" s="37" t="s">
        <v>17</v>
      </c>
      <c r="U9" s="37" t="s">
        <v>18</v>
      </c>
      <c r="V9" s="38" t="s">
        <v>19</v>
      </c>
      <c r="W9" s="82" t="s">
        <v>94</v>
      </c>
      <c r="X9" s="40" t="s">
        <v>95</v>
      </c>
      <c r="Y9" s="39" t="s">
        <v>96</v>
      </c>
      <c r="Z9" s="82" t="s">
        <v>94</v>
      </c>
      <c r="AA9" s="40" t="s">
        <v>95</v>
      </c>
      <c r="AB9" s="17"/>
      <c r="AC9" s="81" t="s">
        <v>93</v>
      </c>
      <c r="AD9" s="36" t="s">
        <v>13</v>
      </c>
      <c r="AE9" s="37" t="s">
        <v>14</v>
      </c>
      <c r="AF9" s="37" t="s">
        <v>15</v>
      </c>
      <c r="AG9" s="37" t="s">
        <v>16</v>
      </c>
      <c r="AH9" s="37" t="s">
        <v>17</v>
      </c>
      <c r="AI9" s="37" t="s">
        <v>18</v>
      </c>
      <c r="AJ9" s="38" t="s">
        <v>19</v>
      </c>
      <c r="AK9" s="82" t="s">
        <v>94</v>
      </c>
      <c r="AL9" s="40" t="s">
        <v>95</v>
      </c>
      <c r="AM9" s="39" t="s">
        <v>96</v>
      </c>
      <c r="AN9" s="82" t="s">
        <v>94</v>
      </c>
      <c r="AO9" s="40" t="s">
        <v>95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35">
      <c r="A10" s="34" t="s">
        <v>97</v>
      </c>
      <c r="B10" s="103">
        <f t="shared" ref="B10:B57" si="0">SUM(P10,AD10)</f>
        <v>2</v>
      </c>
      <c r="C10" s="104">
        <f t="shared" ref="C10:C57" si="1">SUM(Q10,AE10)</f>
        <v>4</v>
      </c>
      <c r="D10" s="104">
        <f t="shared" ref="D10:D57" si="2">SUM(R10,AF10)</f>
        <v>69</v>
      </c>
      <c r="E10" s="104">
        <f t="shared" ref="E10:E57" si="3">SUM(S10,AG10)</f>
        <v>29</v>
      </c>
      <c r="F10" s="104">
        <f t="shared" ref="F10:F57" si="4">SUM(T10,AH10)</f>
        <v>3</v>
      </c>
      <c r="G10" s="104">
        <f t="shared" ref="G10:G57" si="5">SUM(U10,AI10)</f>
        <v>0</v>
      </c>
      <c r="H10" s="105">
        <f t="shared" ref="H10:H57" si="6">SUM(V10,AJ10)</f>
        <v>1</v>
      </c>
      <c r="I10" s="73">
        <f t="shared" ref="I10:I57" si="7">SUM(B10:H10)</f>
        <v>108</v>
      </c>
      <c r="J10" s="74">
        <f>SUMPRODUCT(B10:H10*'Cover Page'!$C$47:$I$47)</f>
        <v>106.5</v>
      </c>
      <c r="K10" s="75" t="str">
        <f>'TimeSelectableDiagram- Vehicles'!$AK2</f>
        <v>0700 - 0800</v>
      </c>
      <c r="L10" s="78">
        <f t="shared" ref="L10:L54" si="8">SUM(I10:I13)</f>
        <v>417</v>
      </c>
      <c r="M10" s="64">
        <f t="shared" ref="M10:M54" si="9">SUM(J10:J13)</f>
        <v>409.20000000000005</v>
      </c>
      <c r="O10" s="34" t="s">
        <v>97</v>
      </c>
      <c r="P10" s="103">
        <v>1</v>
      </c>
      <c r="Q10" s="104">
        <v>4</v>
      </c>
      <c r="R10" s="104">
        <v>57</v>
      </c>
      <c r="S10" s="104">
        <v>24</v>
      </c>
      <c r="T10" s="104">
        <v>3</v>
      </c>
      <c r="U10" s="104">
        <v>0</v>
      </c>
      <c r="V10" s="105">
        <v>1</v>
      </c>
      <c r="W10" s="73">
        <f t="shared" ref="W10:W57" si="10">SUM(P10:V10)</f>
        <v>90</v>
      </c>
      <c r="X10" s="74">
        <f>SUMPRODUCT(P10:V10*'Cover Page'!$C$47:$I$47)</f>
        <v>89.3</v>
      </c>
      <c r="Y10" s="75" t="str">
        <f>'TimeSelectableDiagram- Vehicles'!$AK2</f>
        <v>0700 - 0800</v>
      </c>
      <c r="Z10" s="78">
        <f t="shared" ref="Z10:Z54" si="11">SUM(W10:W13)</f>
        <v>335</v>
      </c>
      <c r="AA10" s="64">
        <f t="shared" ref="AA10:AA54" si="12">SUM(X10:X13)</f>
        <v>327.59999999999997</v>
      </c>
      <c r="AC10" s="34" t="s">
        <v>97</v>
      </c>
      <c r="AD10" s="103">
        <v>1</v>
      </c>
      <c r="AE10" s="104">
        <v>0</v>
      </c>
      <c r="AF10" s="104">
        <v>12</v>
      </c>
      <c r="AG10" s="104">
        <v>5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18</v>
      </c>
      <c r="AL10" s="74">
        <f>SUMPRODUCT(AD10:AJ10*'Cover Page'!$C$47:$I$47)</f>
        <v>17.2</v>
      </c>
      <c r="AM10" s="75" t="str">
        <f>'TimeSelectableDiagram- Vehicles'!$AK2</f>
        <v>0700 - 0800</v>
      </c>
      <c r="AN10" s="78">
        <f t="shared" ref="AN10:AN54" si="14">SUM(AK10:AK13)</f>
        <v>82</v>
      </c>
      <c r="AO10" s="64">
        <f t="shared" ref="AO10:AO54" si="15">SUM(AL10:AL13)</f>
        <v>81.599999999999994</v>
      </c>
    </row>
    <row r="11" spans="1:50" x14ac:dyDescent="0.35">
      <c r="A11" s="31" t="s">
        <v>98</v>
      </c>
      <c r="B11" s="106">
        <f t="shared" si="0"/>
        <v>4</v>
      </c>
      <c r="C11" s="21">
        <f t="shared" si="1"/>
        <v>5</v>
      </c>
      <c r="D11" s="21">
        <f t="shared" si="2"/>
        <v>75</v>
      </c>
      <c r="E11" s="21">
        <f t="shared" si="3"/>
        <v>22</v>
      </c>
      <c r="F11" s="21">
        <f t="shared" si="4"/>
        <v>2</v>
      </c>
      <c r="G11" s="21">
        <f t="shared" si="5"/>
        <v>1</v>
      </c>
      <c r="H11" s="107">
        <f t="shared" si="6"/>
        <v>1</v>
      </c>
      <c r="I11" s="68">
        <f t="shared" si="7"/>
        <v>110</v>
      </c>
      <c r="J11" s="69">
        <f>SUMPRODUCT(B11:H11*'Cover Page'!$C$47:$I$47)</f>
        <v>107.1</v>
      </c>
      <c r="K11" s="76" t="str">
        <f>'TimeSelectableDiagram- Vehicles'!$AK3</f>
        <v>0715 - 0815</v>
      </c>
      <c r="L11" s="79">
        <f t="shared" si="8"/>
        <v>441</v>
      </c>
      <c r="M11" s="65">
        <f t="shared" si="9"/>
        <v>433.1</v>
      </c>
      <c r="O11" s="31" t="s">
        <v>98</v>
      </c>
      <c r="P11" s="106">
        <v>4</v>
      </c>
      <c r="Q11" s="21">
        <v>5</v>
      </c>
      <c r="R11" s="21">
        <v>58</v>
      </c>
      <c r="S11" s="21">
        <v>17</v>
      </c>
      <c r="T11" s="21">
        <v>1</v>
      </c>
      <c r="U11" s="21">
        <v>1</v>
      </c>
      <c r="V11" s="107">
        <v>1</v>
      </c>
      <c r="W11" s="68">
        <f t="shared" si="10"/>
        <v>87</v>
      </c>
      <c r="X11" s="69">
        <f>SUMPRODUCT(P11:V11*'Cover Page'!$C$47:$I$47)</f>
        <v>83.6</v>
      </c>
      <c r="Y11" s="76" t="str">
        <f>'TimeSelectableDiagram- Vehicles'!$AK3</f>
        <v>0715 - 0815</v>
      </c>
      <c r="Z11" s="79">
        <f t="shared" si="11"/>
        <v>358</v>
      </c>
      <c r="AA11" s="65">
        <f t="shared" si="12"/>
        <v>349.79999999999995</v>
      </c>
      <c r="AC11" s="31" t="s">
        <v>98</v>
      </c>
      <c r="AD11" s="106">
        <v>0</v>
      </c>
      <c r="AE11" s="21">
        <v>0</v>
      </c>
      <c r="AF11" s="21">
        <v>17</v>
      </c>
      <c r="AG11" s="21">
        <v>5</v>
      </c>
      <c r="AH11" s="21">
        <v>1</v>
      </c>
      <c r="AI11" s="21">
        <v>0</v>
      </c>
      <c r="AJ11" s="107">
        <v>0</v>
      </c>
      <c r="AK11" s="68">
        <f t="shared" si="13"/>
        <v>23</v>
      </c>
      <c r="AL11" s="69">
        <f>SUMPRODUCT(AD11:AJ11*'Cover Page'!$C$47:$I$47)</f>
        <v>23.5</v>
      </c>
      <c r="AM11" s="76" t="str">
        <f>'TimeSelectableDiagram- Vehicles'!$AK3</f>
        <v>0715 - 0815</v>
      </c>
      <c r="AN11" s="79">
        <f t="shared" si="14"/>
        <v>83</v>
      </c>
      <c r="AO11" s="65">
        <f t="shared" si="15"/>
        <v>83.300000000000011</v>
      </c>
    </row>
    <row r="12" spans="1:50" x14ac:dyDescent="0.35">
      <c r="A12" s="31" t="s">
        <v>99</v>
      </c>
      <c r="B12" s="106">
        <f t="shared" si="0"/>
        <v>3</v>
      </c>
      <c r="C12" s="21">
        <f t="shared" si="1"/>
        <v>6</v>
      </c>
      <c r="D12" s="21">
        <f t="shared" si="2"/>
        <v>63</v>
      </c>
      <c r="E12" s="21">
        <f t="shared" si="3"/>
        <v>28</v>
      </c>
      <c r="F12" s="21">
        <f t="shared" si="4"/>
        <v>1</v>
      </c>
      <c r="G12" s="21">
        <f t="shared" si="5"/>
        <v>0</v>
      </c>
      <c r="H12" s="107">
        <f t="shared" si="6"/>
        <v>2</v>
      </c>
      <c r="I12" s="68">
        <f t="shared" si="7"/>
        <v>103</v>
      </c>
      <c r="J12" s="69">
        <f>SUMPRODUCT(B12:H12*'Cover Page'!$C$47:$I$47)</f>
        <v>99.5</v>
      </c>
      <c r="K12" s="76" t="str">
        <f>'TimeSelectableDiagram- Vehicles'!$AK4</f>
        <v>0730 - 0830</v>
      </c>
      <c r="L12" s="79">
        <f t="shared" si="8"/>
        <v>463</v>
      </c>
      <c r="M12" s="65">
        <f t="shared" si="9"/>
        <v>456.7</v>
      </c>
      <c r="O12" s="31" t="s">
        <v>99</v>
      </c>
      <c r="P12" s="106">
        <v>3</v>
      </c>
      <c r="Q12" s="21">
        <v>5</v>
      </c>
      <c r="R12" s="21">
        <v>52</v>
      </c>
      <c r="S12" s="21">
        <v>22</v>
      </c>
      <c r="T12" s="21">
        <v>1</v>
      </c>
      <c r="U12" s="21">
        <v>0</v>
      </c>
      <c r="V12" s="107">
        <v>2</v>
      </c>
      <c r="W12" s="68">
        <f t="shared" si="10"/>
        <v>85</v>
      </c>
      <c r="X12" s="69">
        <f>SUMPRODUCT(P12:V12*'Cover Page'!$C$47:$I$47)</f>
        <v>82.1</v>
      </c>
      <c r="Y12" s="76" t="str">
        <f>'TimeSelectableDiagram- Vehicles'!$AK4</f>
        <v>0730 - 0830</v>
      </c>
      <c r="Z12" s="79">
        <f t="shared" si="11"/>
        <v>379</v>
      </c>
      <c r="AA12" s="65">
        <f t="shared" si="12"/>
        <v>373.5</v>
      </c>
      <c r="AC12" s="31" t="s">
        <v>99</v>
      </c>
      <c r="AD12" s="106">
        <v>0</v>
      </c>
      <c r="AE12" s="21">
        <v>1</v>
      </c>
      <c r="AF12" s="21">
        <v>11</v>
      </c>
      <c r="AG12" s="21">
        <v>6</v>
      </c>
      <c r="AH12" s="21">
        <v>0</v>
      </c>
      <c r="AI12" s="21">
        <v>0</v>
      </c>
      <c r="AJ12" s="107">
        <v>0</v>
      </c>
      <c r="AK12" s="68">
        <f t="shared" si="13"/>
        <v>18</v>
      </c>
      <c r="AL12" s="69">
        <f>SUMPRODUCT(AD12:AJ12*'Cover Page'!$C$47:$I$47)</f>
        <v>17.399999999999999</v>
      </c>
      <c r="AM12" s="76" t="str">
        <f>'TimeSelectableDiagram- Vehicles'!$AK4</f>
        <v>0730 - 0830</v>
      </c>
      <c r="AN12" s="79">
        <f t="shared" si="14"/>
        <v>84</v>
      </c>
      <c r="AO12" s="65">
        <f t="shared" si="15"/>
        <v>83.199999999999989</v>
      </c>
    </row>
    <row r="13" spans="1:50" x14ac:dyDescent="0.35">
      <c r="A13" s="31" t="s">
        <v>100</v>
      </c>
      <c r="B13" s="106">
        <f t="shared" si="0"/>
        <v>1</v>
      </c>
      <c r="C13" s="21">
        <f t="shared" si="1"/>
        <v>1</v>
      </c>
      <c r="D13" s="21">
        <f t="shared" si="2"/>
        <v>71</v>
      </c>
      <c r="E13" s="21">
        <f t="shared" si="3"/>
        <v>21</v>
      </c>
      <c r="F13" s="21">
        <f t="shared" si="4"/>
        <v>1</v>
      </c>
      <c r="G13" s="21">
        <f t="shared" si="5"/>
        <v>0</v>
      </c>
      <c r="H13" s="107">
        <f t="shared" si="6"/>
        <v>1</v>
      </c>
      <c r="I13" s="68">
        <f t="shared" si="7"/>
        <v>96</v>
      </c>
      <c r="J13" s="69">
        <f>SUMPRODUCT(B13:H13*'Cover Page'!$C$47:$I$47)</f>
        <v>96.1</v>
      </c>
      <c r="K13" s="76" t="str">
        <f>'TimeSelectableDiagram- Vehicles'!$AK5</f>
        <v>0745 - 0845</v>
      </c>
      <c r="L13" s="79">
        <f t="shared" si="8"/>
        <v>474</v>
      </c>
      <c r="M13" s="65">
        <f t="shared" si="9"/>
        <v>471.79999999999995</v>
      </c>
      <c r="O13" s="31" t="s">
        <v>100</v>
      </c>
      <c r="P13" s="106">
        <v>1</v>
      </c>
      <c r="Q13" s="21">
        <v>1</v>
      </c>
      <c r="R13" s="21">
        <v>55</v>
      </c>
      <c r="S13" s="21">
        <v>15</v>
      </c>
      <c r="T13" s="21">
        <v>0</v>
      </c>
      <c r="U13" s="21">
        <v>0</v>
      </c>
      <c r="V13" s="107">
        <v>1</v>
      </c>
      <c r="W13" s="68">
        <f t="shared" si="10"/>
        <v>73</v>
      </c>
      <c r="X13" s="69">
        <f>SUMPRODUCT(P13:V13*'Cover Page'!$C$47:$I$47)</f>
        <v>72.599999999999994</v>
      </c>
      <c r="Y13" s="76" t="str">
        <f>'TimeSelectableDiagram- Vehicles'!$AK5</f>
        <v>0745 - 0845</v>
      </c>
      <c r="Z13" s="79">
        <f t="shared" si="11"/>
        <v>385</v>
      </c>
      <c r="AA13" s="65">
        <f t="shared" si="12"/>
        <v>383</v>
      </c>
      <c r="AC13" s="31" t="s">
        <v>100</v>
      </c>
      <c r="AD13" s="106">
        <v>0</v>
      </c>
      <c r="AE13" s="21">
        <v>0</v>
      </c>
      <c r="AF13" s="21">
        <v>16</v>
      </c>
      <c r="AG13" s="21">
        <v>6</v>
      </c>
      <c r="AH13" s="21">
        <v>1</v>
      </c>
      <c r="AI13" s="21">
        <v>0</v>
      </c>
      <c r="AJ13" s="107">
        <v>0</v>
      </c>
      <c r="AK13" s="68">
        <f t="shared" si="13"/>
        <v>23</v>
      </c>
      <c r="AL13" s="69">
        <f>SUMPRODUCT(AD13:AJ13*'Cover Page'!$C$47:$I$47)</f>
        <v>23.5</v>
      </c>
      <c r="AM13" s="76" t="str">
        <f>'TimeSelectableDiagram- Vehicles'!$AK5</f>
        <v>0745 - 0845</v>
      </c>
      <c r="AN13" s="79">
        <f t="shared" si="14"/>
        <v>89</v>
      </c>
      <c r="AO13" s="65">
        <f t="shared" si="15"/>
        <v>88.8</v>
      </c>
    </row>
    <row r="14" spans="1:50" x14ac:dyDescent="0.35">
      <c r="A14" s="31" t="s">
        <v>101</v>
      </c>
      <c r="B14" s="106">
        <f t="shared" si="0"/>
        <v>1</v>
      </c>
      <c r="C14" s="21">
        <f t="shared" si="1"/>
        <v>6</v>
      </c>
      <c r="D14" s="21">
        <f t="shared" si="2"/>
        <v>88</v>
      </c>
      <c r="E14" s="21">
        <f t="shared" si="3"/>
        <v>34</v>
      </c>
      <c r="F14" s="21">
        <f t="shared" si="4"/>
        <v>1</v>
      </c>
      <c r="G14" s="21">
        <f t="shared" si="5"/>
        <v>1</v>
      </c>
      <c r="H14" s="107">
        <f t="shared" si="6"/>
        <v>1</v>
      </c>
      <c r="I14" s="68">
        <f t="shared" si="7"/>
        <v>132</v>
      </c>
      <c r="J14" s="69">
        <f>SUMPRODUCT(B14:H14*'Cover Page'!$C$47:$I$47)</f>
        <v>130.4</v>
      </c>
      <c r="K14" s="76" t="str">
        <f>'TimeSelectableDiagram- Vehicles'!$AK6</f>
        <v>0800 - 0900</v>
      </c>
      <c r="L14" s="79">
        <f t="shared" si="8"/>
        <v>516</v>
      </c>
      <c r="M14" s="65">
        <f t="shared" si="9"/>
        <v>514.1</v>
      </c>
      <c r="O14" s="31" t="s">
        <v>101</v>
      </c>
      <c r="P14" s="106">
        <v>1</v>
      </c>
      <c r="Q14" s="21">
        <v>5</v>
      </c>
      <c r="R14" s="21">
        <v>75</v>
      </c>
      <c r="S14" s="21">
        <v>30</v>
      </c>
      <c r="T14" s="21">
        <v>0</v>
      </c>
      <c r="U14" s="21">
        <v>1</v>
      </c>
      <c r="V14" s="107">
        <v>1</v>
      </c>
      <c r="W14" s="68">
        <f t="shared" si="10"/>
        <v>113</v>
      </c>
      <c r="X14" s="69">
        <f>SUMPRODUCT(P14:V14*'Cover Page'!$C$47:$I$47)</f>
        <v>111.5</v>
      </c>
      <c r="Y14" s="76" t="str">
        <f>'TimeSelectableDiagram- Vehicles'!$AK6</f>
        <v>0800 - 0900</v>
      </c>
      <c r="Z14" s="79">
        <f t="shared" si="11"/>
        <v>428</v>
      </c>
      <c r="AA14" s="65">
        <f t="shared" si="12"/>
        <v>426.79999999999995</v>
      </c>
      <c r="AC14" s="31" t="s">
        <v>101</v>
      </c>
      <c r="AD14" s="106">
        <v>0</v>
      </c>
      <c r="AE14" s="21">
        <v>1</v>
      </c>
      <c r="AF14" s="21">
        <v>13</v>
      </c>
      <c r="AG14" s="21">
        <v>4</v>
      </c>
      <c r="AH14" s="21">
        <v>1</v>
      </c>
      <c r="AI14" s="21">
        <v>0</v>
      </c>
      <c r="AJ14" s="107">
        <v>0</v>
      </c>
      <c r="AK14" s="68">
        <f t="shared" si="13"/>
        <v>19</v>
      </c>
      <c r="AL14" s="69">
        <f>SUMPRODUCT(AD14:AJ14*'Cover Page'!$C$47:$I$47)</f>
        <v>18.899999999999999</v>
      </c>
      <c r="AM14" s="76" t="str">
        <f>'TimeSelectableDiagram- Vehicles'!$AK6</f>
        <v>0800 - 0900</v>
      </c>
      <c r="AN14" s="79">
        <f t="shared" si="14"/>
        <v>88</v>
      </c>
      <c r="AO14" s="65">
        <f t="shared" si="15"/>
        <v>87.3</v>
      </c>
    </row>
    <row r="15" spans="1:50" x14ac:dyDescent="0.35">
      <c r="A15" s="31" t="s">
        <v>102</v>
      </c>
      <c r="B15" s="106">
        <f t="shared" si="0"/>
        <v>2</v>
      </c>
      <c r="C15" s="21">
        <f t="shared" si="1"/>
        <v>5</v>
      </c>
      <c r="D15" s="21">
        <f t="shared" si="2"/>
        <v>96</v>
      </c>
      <c r="E15" s="21">
        <f t="shared" si="3"/>
        <v>26</v>
      </c>
      <c r="F15" s="21">
        <f t="shared" si="4"/>
        <v>0</v>
      </c>
      <c r="G15" s="21">
        <f t="shared" si="5"/>
        <v>1</v>
      </c>
      <c r="H15" s="107">
        <f t="shared" si="6"/>
        <v>2</v>
      </c>
      <c r="I15" s="68">
        <f t="shared" si="7"/>
        <v>132</v>
      </c>
      <c r="J15" s="69">
        <f>SUMPRODUCT(B15:H15*'Cover Page'!$C$47:$I$47)</f>
        <v>130.69999999999999</v>
      </c>
      <c r="K15" s="76" t="str">
        <f>'TimeSelectableDiagram- Vehicles'!$AK7</f>
        <v>0815 - 0915</v>
      </c>
      <c r="L15" s="79">
        <f t="shared" si="8"/>
        <v>540</v>
      </c>
      <c r="M15" s="65">
        <f t="shared" si="9"/>
        <v>542.70000000000005</v>
      </c>
      <c r="O15" s="31" t="s">
        <v>102</v>
      </c>
      <c r="P15" s="106">
        <v>2</v>
      </c>
      <c r="Q15" s="21">
        <v>4</v>
      </c>
      <c r="R15" s="21">
        <v>77</v>
      </c>
      <c r="S15" s="21">
        <v>22</v>
      </c>
      <c r="T15" s="21">
        <v>0</v>
      </c>
      <c r="U15" s="21">
        <v>1</v>
      </c>
      <c r="V15" s="107">
        <v>2</v>
      </c>
      <c r="W15" s="68">
        <f t="shared" si="10"/>
        <v>108</v>
      </c>
      <c r="X15" s="69">
        <f>SUMPRODUCT(P15:V15*'Cover Page'!$C$47:$I$47)</f>
        <v>107.3</v>
      </c>
      <c r="Y15" s="76" t="str">
        <f>'TimeSelectableDiagram- Vehicles'!$AK7</f>
        <v>0815 - 0915</v>
      </c>
      <c r="Z15" s="79">
        <f t="shared" si="11"/>
        <v>442</v>
      </c>
      <c r="AA15" s="65">
        <f t="shared" si="12"/>
        <v>444.79999999999995</v>
      </c>
      <c r="AC15" s="31" t="s">
        <v>102</v>
      </c>
      <c r="AD15" s="106">
        <v>0</v>
      </c>
      <c r="AE15" s="21">
        <v>1</v>
      </c>
      <c r="AF15" s="21">
        <v>19</v>
      </c>
      <c r="AG15" s="21">
        <v>4</v>
      </c>
      <c r="AH15" s="21">
        <v>0</v>
      </c>
      <c r="AI15" s="21">
        <v>0</v>
      </c>
      <c r="AJ15" s="107">
        <v>0</v>
      </c>
      <c r="AK15" s="68">
        <f t="shared" si="13"/>
        <v>24</v>
      </c>
      <c r="AL15" s="69">
        <f>SUMPRODUCT(AD15:AJ15*'Cover Page'!$C$47:$I$47)</f>
        <v>23.4</v>
      </c>
      <c r="AM15" s="76" t="str">
        <f>'TimeSelectableDiagram- Vehicles'!$AK7</f>
        <v>0815 - 0915</v>
      </c>
      <c r="AN15" s="79">
        <f t="shared" si="14"/>
        <v>98</v>
      </c>
      <c r="AO15" s="65">
        <f t="shared" si="15"/>
        <v>97.9</v>
      </c>
    </row>
    <row r="16" spans="1:50" x14ac:dyDescent="0.35">
      <c r="A16" s="31" t="s">
        <v>103</v>
      </c>
      <c r="B16" s="106">
        <f t="shared" si="0"/>
        <v>1</v>
      </c>
      <c r="C16" s="21">
        <f t="shared" si="1"/>
        <v>6</v>
      </c>
      <c r="D16" s="21">
        <f t="shared" si="2"/>
        <v>79</v>
      </c>
      <c r="E16" s="21">
        <f t="shared" si="3"/>
        <v>22</v>
      </c>
      <c r="F16" s="21">
        <f t="shared" si="4"/>
        <v>2</v>
      </c>
      <c r="G16" s="21">
        <f t="shared" si="5"/>
        <v>0</v>
      </c>
      <c r="H16" s="107">
        <f t="shared" si="6"/>
        <v>4</v>
      </c>
      <c r="I16" s="68">
        <f t="shared" si="7"/>
        <v>114</v>
      </c>
      <c r="J16" s="69">
        <f>SUMPRODUCT(B16:H16*'Cover Page'!$C$47:$I$47)</f>
        <v>114.6</v>
      </c>
      <c r="K16" s="76" t="str">
        <f>'TimeSelectableDiagram- Vehicles'!$AK8</f>
        <v>0830 - 0930</v>
      </c>
      <c r="L16" s="79">
        <f t="shared" si="8"/>
        <v>513</v>
      </c>
      <c r="M16" s="65">
        <f t="shared" si="9"/>
        <v>523.20000000000005</v>
      </c>
      <c r="O16" s="31" t="s">
        <v>103</v>
      </c>
      <c r="P16" s="106">
        <v>1</v>
      </c>
      <c r="Q16" s="21">
        <v>6</v>
      </c>
      <c r="R16" s="21">
        <v>59</v>
      </c>
      <c r="S16" s="21">
        <v>19</v>
      </c>
      <c r="T16" s="21">
        <v>2</v>
      </c>
      <c r="U16" s="21">
        <v>0</v>
      </c>
      <c r="V16" s="107">
        <v>4</v>
      </c>
      <c r="W16" s="68">
        <f t="shared" si="10"/>
        <v>91</v>
      </c>
      <c r="X16" s="69">
        <f>SUMPRODUCT(P16:V16*'Cover Page'!$C$47:$I$47)</f>
        <v>91.6</v>
      </c>
      <c r="Y16" s="76" t="str">
        <f>'TimeSelectableDiagram- Vehicles'!$AK8</f>
        <v>0830 - 0930</v>
      </c>
      <c r="Z16" s="79">
        <f t="shared" si="11"/>
        <v>420</v>
      </c>
      <c r="AA16" s="65">
        <f t="shared" si="12"/>
        <v>429.7</v>
      </c>
      <c r="AC16" s="31" t="s">
        <v>103</v>
      </c>
      <c r="AD16" s="106">
        <v>0</v>
      </c>
      <c r="AE16" s="21">
        <v>0</v>
      </c>
      <c r="AF16" s="21">
        <v>20</v>
      </c>
      <c r="AG16" s="21">
        <v>3</v>
      </c>
      <c r="AH16" s="21">
        <v>0</v>
      </c>
      <c r="AI16" s="21">
        <v>0</v>
      </c>
      <c r="AJ16" s="107">
        <v>0</v>
      </c>
      <c r="AK16" s="68">
        <f t="shared" si="13"/>
        <v>23</v>
      </c>
      <c r="AL16" s="69">
        <f>SUMPRODUCT(AD16:AJ16*'Cover Page'!$C$47:$I$47)</f>
        <v>23</v>
      </c>
      <c r="AM16" s="76" t="str">
        <f>'TimeSelectableDiagram- Vehicles'!$AK8</f>
        <v>0830 - 0930</v>
      </c>
      <c r="AN16" s="79">
        <f t="shared" si="14"/>
        <v>93</v>
      </c>
      <c r="AO16" s="65">
        <f t="shared" si="15"/>
        <v>93.5</v>
      </c>
    </row>
    <row r="17" spans="1:41" x14ac:dyDescent="0.35">
      <c r="A17" s="31" t="s">
        <v>104</v>
      </c>
      <c r="B17" s="106">
        <f t="shared" si="0"/>
        <v>2</v>
      </c>
      <c r="C17" s="21">
        <f t="shared" si="1"/>
        <v>4</v>
      </c>
      <c r="D17" s="21">
        <f t="shared" si="2"/>
        <v>100</v>
      </c>
      <c r="E17" s="21">
        <f t="shared" si="3"/>
        <v>28</v>
      </c>
      <c r="F17" s="21">
        <f t="shared" si="4"/>
        <v>1</v>
      </c>
      <c r="G17" s="21">
        <f t="shared" si="5"/>
        <v>3</v>
      </c>
      <c r="H17" s="107">
        <f t="shared" si="6"/>
        <v>0</v>
      </c>
      <c r="I17" s="68">
        <f t="shared" si="7"/>
        <v>138</v>
      </c>
      <c r="J17" s="69">
        <f>SUMPRODUCT(B17:H17*'Cover Page'!$C$47:$I$47)</f>
        <v>138.4</v>
      </c>
      <c r="K17" s="76" t="str">
        <f>'TimeSelectableDiagram- Vehicles'!$AK9</f>
        <v>0845 - 0945</v>
      </c>
      <c r="L17" s="79">
        <f t="shared" si="8"/>
        <v>492</v>
      </c>
      <c r="M17" s="65">
        <f t="shared" si="9"/>
        <v>502.99999999999994</v>
      </c>
      <c r="O17" s="31" t="s">
        <v>104</v>
      </c>
      <c r="P17" s="106">
        <v>2</v>
      </c>
      <c r="Q17" s="21">
        <v>4</v>
      </c>
      <c r="R17" s="21">
        <v>83</v>
      </c>
      <c r="S17" s="21">
        <v>23</v>
      </c>
      <c r="T17" s="21">
        <v>1</v>
      </c>
      <c r="U17" s="21">
        <v>3</v>
      </c>
      <c r="V17" s="107">
        <v>0</v>
      </c>
      <c r="W17" s="68">
        <f t="shared" si="10"/>
        <v>116</v>
      </c>
      <c r="X17" s="69">
        <f>SUMPRODUCT(P17:V17*'Cover Page'!$C$47:$I$47)</f>
        <v>116.4</v>
      </c>
      <c r="Y17" s="76" t="str">
        <f>'TimeSelectableDiagram- Vehicles'!$AK9</f>
        <v>0845 - 0945</v>
      </c>
      <c r="Z17" s="79">
        <f t="shared" si="11"/>
        <v>403</v>
      </c>
      <c r="AA17" s="65">
        <f t="shared" si="12"/>
        <v>414.1</v>
      </c>
      <c r="AC17" s="31" t="s">
        <v>104</v>
      </c>
      <c r="AD17" s="106">
        <v>0</v>
      </c>
      <c r="AE17" s="21">
        <v>0</v>
      </c>
      <c r="AF17" s="21">
        <v>17</v>
      </c>
      <c r="AG17" s="21">
        <v>5</v>
      </c>
      <c r="AH17" s="21">
        <v>0</v>
      </c>
      <c r="AI17" s="21">
        <v>0</v>
      </c>
      <c r="AJ17" s="107">
        <v>0</v>
      </c>
      <c r="AK17" s="68">
        <f t="shared" si="13"/>
        <v>22</v>
      </c>
      <c r="AL17" s="69">
        <f>SUMPRODUCT(AD17:AJ17*'Cover Page'!$C$47:$I$47)</f>
        <v>22</v>
      </c>
      <c r="AM17" s="76" t="str">
        <f>'TimeSelectableDiagram- Vehicles'!$AK9</f>
        <v>0845 - 0945</v>
      </c>
      <c r="AN17" s="79">
        <f t="shared" si="14"/>
        <v>89</v>
      </c>
      <c r="AO17" s="65">
        <f t="shared" si="15"/>
        <v>88.9</v>
      </c>
    </row>
    <row r="18" spans="1:41" x14ac:dyDescent="0.35">
      <c r="A18" s="31" t="s">
        <v>105</v>
      </c>
      <c r="B18" s="106">
        <f t="shared" si="0"/>
        <v>2</v>
      </c>
      <c r="C18" s="21">
        <f t="shared" si="1"/>
        <v>4</v>
      </c>
      <c r="D18" s="21">
        <f t="shared" si="2"/>
        <v>119</v>
      </c>
      <c r="E18" s="21">
        <f t="shared" si="3"/>
        <v>21</v>
      </c>
      <c r="F18" s="21">
        <f t="shared" si="4"/>
        <v>6</v>
      </c>
      <c r="G18" s="21">
        <f t="shared" si="5"/>
        <v>0</v>
      </c>
      <c r="H18" s="107">
        <f t="shared" si="6"/>
        <v>4</v>
      </c>
      <c r="I18" s="68">
        <f t="shared" si="7"/>
        <v>156</v>
      </c>
      <c r="J18" s="69">
        <f>SUMPRODUCT(B18:H18*'Cover Page'!$C$47:$I$47)</f>
        <v>159</v>
      </c>
      <c r="K18" s="76" t="str">
        <f>'TimeSelectableDiagram- Vehicles'!$AK10</f>
        <v>0900 - 1000</v>
      </c>
      <c r="L18" s="79">
        <f t="shared" si="8"/>
        <v>478</v>
      </c>
      <c r="M18" s="65">
        <f t="shared" si="9"/>
        <v>493.9</v>
      </c>
      <c r="O18" s="31" t="s">
        <v>105</v>
      </c>
      <c r="P18" s="106">
        <v>2</v>
      </c>
      <c r="Q18" s="21">
        <v>4</v>
      </c>
      <c r="R18" s="21">
        <v>99</v>
      </c>
      <c r="S18" s="21">
        <v>13</v>
      </c>
      <c r="T18" s="21">
        <v>5</v>
      </c>
      <c r="U18" s="21">
        <v>0</v>
      </c>
      <c r="V18" s="107">
        <v>4</v>
      </c>
      <c r="W18" s="68">
        <f t="shared" si="10"/>
        <v>127</v>
      </c>
      <c r="X18" s="69">
        <f>SUMPRODUCT(P18:V18*'Cover Page'!$C$47:$I$47)</f>
        <v>129.5</v>
      </c>
      <c r="Y18" s="76" t="str">
        <f>'TimeSelectableDiagram- Vehicles'!$AK10</f>
        <v>0900 - 1000</v>
      </c>
      <c r="Z18" s="79">
        <f t="shared" si="11"/>
        <v>389</v>
      </c>
      <c r="AA18" s="65">
        <f t="shared" si="12"/>
        <v>405</v>
      </c>
      <c r="AC18" s="31" t="s">
        <v>105</v>
      </c>
      <c r="AD18" s="106">
        <v>0</v>
      </c>
      <c r="AE18" s="21">
        <v>0</v>
      </c>
      <c r="AF18" s="21">
        <v>20</v>
      </c>
      <c r="AG18" s="21">
        <v>8</v>
      </c>
      <c r="AH18" s="21">
        <v>1</v>
      </c>
      <c r="AI18" s="21">
        <v>0</v>
      </c>
      <c r="AJ18" s="107">
        <v>0</v>
      </c>
      <c r="AK18" s="68">
        <f t="shared" si="13"/>
        <v>29</v>
      </c>
      <c r="AL18" s="69">
        <f>SUMPRODUCT(AD18:AJ18*'Cover Page'!$C$47:$I$47)</f>
        <v>29.5</v>
      </c>
      <c r="AM18" s="76" t="str">
        <f>'TimeSelectableDiagram- Vehicles'!$AK10</f>
        <v>0900 - 1000</v>
      </c>
      <c r="AN18" s="79">
        <f t="shared" si="14"/>
        <v>89</v>
      </c>
      <c r="AO18" s="65">
        <f t="shared" si="15"/>
        <v>88.9</v>
      </c>
    </row>
    <row r="19" spans="1:41" x14ac:dyDescent="0.35">
      <c r="A19" s="31" t="s">
        <v>106</v>
      </c>
      <c r="B19" s="106">
        <f t="shared" si="0"/>
        <v>0</v>
      </c>
      <c r="C19" s="21">
        <f t="shared" si="1"/>
        <v>1</v>
      </c>
      <c r="D19" s="21">
        <f t="shared" si="2"/>
        <v>67</v>
      </c>
      <c r="E19" s="21">
        <f t="shared" si="3"/>
        <v>27</v>
      </c>
      <c r="F19" s="21">
        <f t="shared" si="4"/>
        <v>7</v>
      </c>
      <c r="G19" s="21">
        <f t="shared" si="5"/>
        <v>1</v>
      </c>
      <c r="H19" s="107">
        <f t="shared" si="6"/>
        <v>2</v>
      </c>
      <c r="I19" s="68">
        <f t="shared" si="7"/>
        <v>105</v>
      </c>
      <c r="J19" s="69">
        <f>SUMPRODUCT(B19:H19*'Cover Page'!$C$47:$I$47)</f>
        <v>111.2</v>
      </c>
      <c r="K19" s="76" t="str">
        <f>'TimeSelectableDiagram- Vehicles'!$AK11</f>
        <v>0915 - 1015</v>
      </c>
      <c r="L19" s="79">
        <f t="shared" si="8"/>
        <v>421</v>
      </c>
      <c r="M19" s="65">
        <f t="shared" si="9"/>
        <v>436</v>
      </c>
      <c r="O19" s="31" t="s">
        <v>106</v>
      </c>
      <c r="P19" s="106">
        <v>0</v>
      </c>
      <c r="Q19" s="21">
        <v>1</v>
      </c>
      <c r="R19" s="21">
        <v>54</v>
      </c>
      <c r="S19" s="21">
        <v>21</v>
      </c>
      <c r="T19" s="21">
        <v>7</v>
      </c>
      <c r="U19" s="21">
        <v>1</v>
      </c>
      <c r="V19" s="107">
        <v>2</v>
      </c>
      <c r="W19" s="68">
        <f t="shared" si="10"/>
        <v>86</v>
      </c>
      <c r="X19" s="69">
        <f>SUMPRODUCT(P19:V19*'Cover Page'!$C$47:$I$47)</f>
        <v>92.2</v>
      </c>
      <c r="Y19" s="76" t="str">
        <f>'TimeSelectableDiagram- Vehicles'!$AK11</f>
        <v>0915 - 1015</v>
      </c>
      <c r="Z19" s="79">
        <f t="shared" si="11"/>
        <v>352</v>
      </c>
      <c r="AA19" s="65">
        <f t="shared" si="12"/>
        <v>367.1</v>
      </c>
      <c r="AC19" s="31" t="s">
        <v>106</v>
      </c>
      <c r="AD19" s="106">
        <v>0</v>
      </c>
      <c r="AE19" s="21">
        <v>0</v>
      </c>
      <c r="AF19" s="21">
        <v>13</v>
      </c>
      <c r="AG19" s="21">
        <v>6</v>
      </c>
      <c r="AH19" s="21">
        <v>0</v>
      </c>
      <c r="AI19" s="21">
        <v>0</v>
      </c>
      <c r="AJ19" s="107">
        <v>0</v>
      </c>
      <c r="AK19" s="68">
        <f t="shared" si="13"/>
        <v>19</v>
      </c>
      <c r="AL19" s="69">
        <f>SUMPRODUCT(AD19:AJ19*'Cover Page'!$C$47:$I$47)</f>
        <v>19</v>
      </c>
      <c r="AM19" s="76" t="str">
        <f>'TimeSelectableDiagram- Vehicles'!$AK11</f>
        <v>0915 - 1015</v>
      </c>
      <c r="AN19" s="79">
        <f t="shared" si="14"/>
        <v>69</v>
      </c>
      <c r="AO19" s="65">
        <f t="shared" si="15"/>
        <v>68.900000000000006</v>
      </c>
    </row>
    <row r="20" spans="1:41" x14ac:dyDescent="0.35">
      <c r="A20" s="31" t="s">
        <v>107</v>
      </c>
      <c r="B20" s="106">
        <f t="shared" si="0"/>
        <v>0</v>
      </c>
      <c r="C20" s="21">
        <f t="shared" si="1"/>
        <v>4</v>
      </c>
      <c r="D20" s="21">
        <f t="shared" si="2"/>
        <v>62</v>
      </c>
      <c r="E20" s="21">
        <f t="shared" si="3"/>
        <v>23</v>
      </c>
      <c r="F20" s="21">
        <f t="shared" si="4"/>
        <v>1</v>
      </c>
      <c r="G20" s="21">
        <f t="shared" si="5"/>
        <v>1</v>
      </c>
      <c r="H20" s="107">
        <f t="shared" si="6"/>
        <v>2</v>
      </c>
      <c r="I20" s="68">
        <f t="shared" si="7"/>
        <v>93</v>
      </c>
      <c r="J20" s="69">
        <f>SUMPRODUCT(B20:H20*'Cover Page'!$C$47:$I$47)</f>
        <v>94.399999999999991</v>
      </c>
      <c r="K20" s="76" t="str">
        <f>'TimeSelectableDiagram- Vehicles'!$AK12</f>
        <v>0930 - 1030</v>
      </c>
      <c r="L20" s="79">
        <f t="shared" si="8"/>
        <v>425</v>
      </c>
      <c r="M20" s="65">
        <f t="shared" si="9"/>
        <v>433.49999999999994</v>
      </c>
      <c r="O20" s="31" t="s">
        <v>107</v>
      </c>
      <c r="P20" s="106">
        <v>0</v>
      </c>
      <c r="Q20" s="21">
        <v>3</v>
      </c>
      <c r="R20" s="21">
        <v>51</v>
      </c>
      <c r="S20" s="21">
        <v>16</v>
      </c>
      <c r="T20" s="21">
        <v>1</v>
      </c>
      <c r="U20" s="21">
        <v>1</v>
      </c>
      <c r="V20" s="107">
        <v>2</v>
      </c>
      <c r="W20" s="68">
        <f t="shared" si="10"/>
        <v>74</v>
      </c>
      <c r="X20" s="69">
        <f>SUMPRODUCT(P20:V20*'Cover Page'!$C$47:$I$47)</f>
        <v>76</v>
      </c>
      <c r="Y20" s="76" t="str">
        <f>'TimeSelectableDiagram- Vehicles'!$AK12</f>
        <v>0930 - 1030</v>
      </c>
      <c r="Z20" s="79">
        <f t="shared" si="11"/>
        <v>370</v>
      </c>
      <c r="AA20" s="65">
        <f t="shared" si="12"/>
        <v>378.59999999999997</v>
      </c>
      <c r="AC20" s="31" t="s">
        <v>107</v>
      </c>
      <c r="AD20" s="106">
        <v>0</v>
      </c>
      <c r="AE20" s="21">
        <v>1</v>
      </c>
      <c r="AF20" s="21">
        <v>11</v>
      </c>
      <c r="AG20" s="21">
        <v>7</v>
      </c>
      <c r="AH20" s="21">
        <v>0</v>
      </c>
      <c r="AI20" s="21">
        <v>0</v>
      </c>
      <c r="AJ20" s="107">
        <v>0</v>
      </c>
      <c r="AK20" s="68">
        <f t="shared" si="13"/>
        <v>19</v>
      </c>
      <c r="AL20" s="69">
        <f>SUMPRODUCT(AD20:AJ20*'Cover Page'!$C$47:$I$47)</f>
        <v>18.399999999999999</v>
      </c>
      <c r="AM20" s="76" t="str">
        <f>'TimeSelectableDiagram- Vehicles'!$AK12</f>
        <v>0930 - 1030</v>
      </c>
      <c r="AN20" s="79">
        <f t="shared" si="14"/>
        <v>55</v>
      </c>
      <c r="AO20" s="65">
        <f t="shared" si="15"/>
        <v>54.9</v>
      </c>
    </row>
    <row r="21" spans="1:41" x14ac:dyDescent="0.35">
      <c r="A21" s="31" t="s">
        <v>108</v>
      </c>
      <c r="B21" s="106">
        <f t="shared" si="0"/>
        <v>0</v>
      </c>
      <c r="C21" s="21">
        <f t="shared" si="1"/>
        <v>3</v>
      </c>
      <c r="D21" s="21">
        <f t="shared" si="2"/>
        <v>74</v>
      </c>
      <c r="E21" s="21">
        <f t="shared" si="3"/>
        <v>38</v>
      </c>
      <c r="F21" s="21">
        <f t="shared" si="4"/>
        <v>5</v>
      </c>
      <c r="G21" s="21">
        <f t="shared" si="5"/>
        <v>2</v>
      </c>
      <c r="H21" s="107">
        <f t="shared" si="6"/>
        <v>2</v>
      </c>
      <c r="I21" s="68">
        <f t="shared" si="7"/>
        <v>124</v>
      </c>
      <c r="J21" s="69">
        <f>SUMPRODUCT(B21:H21*'Cover Page'!$C$47:$I$47)</f>
        <v>129.30000000000001</v>
      </c>
      <c r="K21" s="76" t="str">
        <f>'TimeSelectableDiagram- Vehicles'!$AK13</f>
        <v>0945 - 1045</v>
      </c>
      <c r="L21" s="79">
        <f t="shared" si="8"/>
        <v>431</v>
      </c>
      <c r="M21" s="65">
        <f t="shared" si="9"/>
        <v>437.1</v>
      </c>
      <c r="O21" s="31" t="s">
        <v>108</v>
      </c>
      <c r="P21" s="106">
        <v>0</v>
      </c>
      <c r="Q21" s="21">
        <v>3</v>
      </c>
      <c r="R21" s="21">
        <v>63</v>
      </c>
      <c r="S21" s="21">
        <v>27</v>
      </c>
      <c r="T21" s="21">
        <v>5</v>
      </c>
      <c r="U21" s="21">
        <v>2</v>
      </c>
      <c r="V21" s="107">
        <v>2</v>
      </c>
      <c r="W21" s="68">
        <f t="shared" si="10"/>
        <v>102</v>
      </c>
      <c r="X21" s="69">
        <f>SUMPRODUCT(P21:V21*'Cover Page'!$C$47:$I$47)</f>
        <v>107.3</v>
      </c>
      <c r="Y21" s="76" t="str">
        <f>'TimeSelectableDiagram- Vehicles'!$AK13</f>
        <v>0945 - 1045</v>
      </c>
      <c r="Z21" s="79">
        <f t="shared" si="11"/>
        <v>390</v>
      </c>
      <c r="AA21" s="65">
        <f t="shared" si="12"/>
        <v>395.59999999999997</v>
      </c>
      <c r="AC21" s="31" t="s">
        <v>108</v>
      </c>
      <c r="AD21" s="106">
        <v>0</v>
      </c>
      <c r="AE21" s="21">
        <v>0</v>
      </c>
      <c r="AF21" s="21">
        <v>11</v>
      </c>
      <c r="AG21" s="21">
        <v>11</v>
      </c>
      <c r="AH21" s="21">
        <v>0</v>
      </c>
      <c r="AI21" s="21">
        <v>0</v>
      </c>
      <c r="AJ21" s="107">
        <v>0</v>
      </c>
      <c r="AK21" s="68">
        <f t="shared" si="13"/>
        <v>22</v>
      </c>
      <c r="AL21" s="69">
        <f>SUMPRODUCT(AD21:AJ21*'Cover Page'!$C$47:$I$47)</f>
        <v>22</v>
      </c>
      <c r="AM21" s="76" t="str">
        <f>'TimeSelectableDiagram- Vehicles'!$AK13</f>
        <v>0945 - 1045</v>
      </c>
      <c r="AN21" s="79">
        <f t="shared" si="14"/>
        <v>41</v>
      </c>
      <c r="AO21" s="65">
        <f t="shared" si="15"/>
        <v>41.5</v>
      </c>
    </row>
    <row r="22" spans="1:41" x14ac:dyDescent="0.35">
      <c r="A22" s="31" t="s">
        <v>109</v>
      </c>
      <c r="B22" s="106">
        <f t="shared" si="0"/>
        <v>0</v>
      </c>
      <c r="C22" s="21">
        <f t="shared" si="1"/>
        <v>4</v>
      </c>
      <c r="D22" s="21">
        <f t="shared" si="2"/>
        <v>68</v>
      </c>
      <c r="E22" s="21">
        <f t="shared" si="3"/>
        <v>21</v>
      </c>
      <c r="F22" s="21">
        <f t="shared" si="4"/>
        <v>3</v>
      </c>
      <c r="G22" s="21">
        <f t="shared" si="5"/>
        <v>0</v>
      </c>
      <c r="H22" s="107">
        <f t="shared" si="6"/>
        <v>3</v>
      </c>
      <c r="I22" s="68">
        <f t="shared" si="7"/>
        <v>99</v>
      </c>
      <c r="J22" s="69">
        <f>SUMPRODUCT(B22:H22*'Cover Page'!$C$47:$I$47)</f>
        <v>101.1</v>
      </c>
      <c r="K22" s="76" t="str">
        <f>'TimeSelectableDiagram- Vehicles'!$AK14</f>
        <v>1000 - 1100</v>
      </c>
      <c r="L22" s="79">
        <f t="shared" si="8"/>
        <v>428</v>
      </c>
      <c r="M22" s="65">
        <f t="shared" si="9"/>
        <v>430.5</v>
      </c>
      <c r="O22" s="31" t="s">
        <v>109</v>
      </c>
      <c r="P22" s="106">
        <v>0</v>
      </c>
      <c r="Q22" s="21">
        <v>4</v>
      </c>
      <c r="R22" s="21">
        <v>62</v>
      </c>
      <c r="S22" s="21">
        <v>19</v>
      </c>
      <c r="T22" s="21">
        <v>2</v>
      </c>
      <c r="U22" s="21">
        <v>0</v>
      </c>
      <c r="V22" s="107">
        <v>3</v>
      </c>
      <c r="W22" s="68">
        <f t="shared" si="10"/>
        <v>90</v>
      </c>
      <c r="X22" s="69">
        <f>SUMPRODUCT(P22:V22*'Cover Page'!$C$47:$I$47)</f>
        <v>91.6</v>
      </c>
      <c r="Y22" s="76" t="str">
        <f>'TimeSelectableDiagram- Vehicles'!$AK14</f>
        <v>1000 - 1100</v>
      </c>
      <c r="Z22" s="79">
        <f t="shared" si="11"/>
        <v>398</v>
      </c>
      <c r="AA22" s="65">
        <f t="shared" si="12"/>
        <v>400</v>
      </c>
      <c r="AC22" s="31" t="s">
        <v>109</v>
      </c>
      <c r="AD22" s="106">
        <v>0</v>
      </c>
      <c r="AE22" s="21">
        <v>0</v>
      </c>
      <c r="AF22" s="21">
        <v>6</v>
      </c>
      <c r="AG22" s="21">
        <v>2</v>
      </c>
      <c r="AH22" s="21">
        <v>1</v>
      </c>
      <c r="AI22" s="21">
        <v>0</v>
      </c>
      <c r="AJ22" s="107">
        <v>0</v>
      </c>
      <c r="AK22" s="68">
        <f t="shared" si="13"/>
        <v>9</v>
      </c>
      <c r="AL22" s="69">
        <f>SUMPRODUCT(AD22:AJ22*'Cover Page'!$C$47:$I$47)</f>
        <v>9.5</v>
      </c>
      <c r="AM22" s="76" t="str">
        <f>'TimeSelectableDiagram- Vehicles'!$AK14</f>
        <v>1000 - 1100</v>
      </c>
      <c r="AN22" s="79">
        <f t="shared" si="14"/>
        <v>30</v>
      </c>
      <c r="AO22" s="65">
        <f t="shared" si="15"/>
        <v>30.5</v>
      </c>
    </row>
    <row r="23" spans="1:41" x14ac:dyDescent="0.35">
      <c r="A23" s="31" t="s">
        <v>110</v>
      </c>
      <c r="B23" s="106">
        <f t="shared" si="0"/>
        <v>2</v>
      </c>
      <c r="C23" s="21">
        <f t="shared" si="1"/>
        <v>2</v>
      </c>
      <c r="D23" s="21">
        <f t="shared" si="2"/>
        <v>73</v>
      </c>
      <c r="E23" s="21">
        <f t="shared" si="3"/>
        <v>28</v>
      </c>
      <c r="F23" s="21">
        <f t="shared" si="4"/>
        <v>3</v>
      </c>
      <c r="G23" s="21">
        <f t="shared" si="5"/>
        <v>0</v>
      </c>
      <c r="H23" s="107">
        <f t="shared" si="6"/>
        <v>1</v>
      </c>
      <c r="I23" s="68">
        <f t="shared" si="7"/>
        <v>109</v>
      </c>
      <c r="J23" s="69">
        <f>SUMPRODUCT(B23:H23*'Cover Page'!$C$47:$I$47)</f>
        <v>108.7</v>
      </c>
      <c r="K23" s="76" t="str">
        <f>'TimeSelectableDiagram- Vehicles'!$AK15</f>
        <v>1015 - 1115</v>
      </c>
      <c r="L23" s="79">
        <f t="shared" si="8"/>
        <v>420</v>
      </c>
      <c r="M23" s="65">
        <f t="shared" si="9"/>
        <v>420.5</v>
      </c>
      <c r="O23" s="31" t="s">
        <v>110</v>
      </c>
      <c r="P23" s="106">
        <v>2</v>
      </c>
      <c r="Q23" s="21">
        <v>2</v>
      </c>
      <c r="R23" s="21">
        <v>70</v>
      </c>
      <c r="S23" s="21">
        <v>26</v>
      </c>
      <c r="T23" s="21">
        <v>3</v>
      </c>
      <c r="U23" s="21">
        <v>0</v>
      </c>
      <c r="V23" s="107">
        <v>1</v>
      </c>
      <c r="W23" s="68">
        <f t="shared" si="10"/>
        <v>104</v>
      </c>
      <c r="X23" s="69">
        <f>SUMPRODUCT(P23:V23*'Cover Page'!$C$47:$I$47)</f>
        <v>103.7</v>
      </c>
      <c r="Y23" s="76" t="str">
        <f>'TimeSelectableDiagram- Vehicles'!$AK15</f>
        <v>1015 - 1115</v>
      </c>
      <c r="Z23" s="79">
        <f t="shared" si="11"/>
        <v>393</v>
      </c>
      <c r="AA23" s="65">
        <f t="shared" si="12"/>
        <v>393.5</v>
      </c>
      <c r="AC23" s="31" t="s">
        <v>110</v>
      </c>
      <c r="AD23" s="106">
        <v>0</v>
      </c>
      <c r="AE23" s="21">
        <v>0</v>
      </c>
      <c r="AF23" s="21">
        <v>3</v>
      </c>
      <c r="AG23" s="21">
        <v>2</v>
      </c>
      <c r="AH23" s="21">
        <v>0</v>
      </c>
      <c r="AI23" s="21">
        <v>0</v>
      </c>
      <c r="AJ23" s="107">
        <v>0</v>
      </c>
      <c r="AK23" s="68">
        <f t="shared" si="13"/>
        <v>5</v>
      </c>
      <c r="AL23" s="69">
        <f>SUMPRODUCT(AD23:AJ23*'Cover Page'!$C$47:$I$47)</f>
        <v>5</v>
      </c>
      <c r="AM23" s="76" t="str">
        <f>'TimeSelectableDiagram- Vehicles'!$AK15</f>
        <v>1015 - 1115</v>
      </c>
      <c r="AN23" s="79">
        <f t="shared" si="14"/>
        <v>27</v>
      </c>
      <c r="AO23" s="65">
        <f t="shared" si="15"/>
        <v>27</v>
      </c>
    </row>
    <row r="24" spans="1:41" x14ac:dyDescent="0.35">
      <c r="A24" s="31" t="s">
        <v>111</v>
      </c>
      <c r="B24" s="106">
        <f t="shared" si="0"/>
        <v>2</v>
      </c>
      <c r="C24" s="21">
        <f t="shared" si="1"/>
        <v>4</v>
      </c>
      <c r="D24" s="21">
        <f t="shared" si="2"/>
        <v>68</v>
      </c>
      <c r="E24" s="21">
        <f t="shared" si="3"/>
        <v>21</v>
      </c>
      <c r="F24" s="21">
        <f t="shared" si="4"/>
        <v>2</v>
      </c>
      <c r="G24" s="21">
        <f t="shared" si="5"/>
        <v>0</v>
      </c>
      <c r="H24" s="107">
        <f t="shared" si="6"/>
        <v>2</v>
      </c>
      <c r="I24" s="68">
        <f t="shared" si="7"/>
        <v>99</v>
      </c>
      <c r="J24" s="69">
        <f>SUMPRODUCT(B24:H24*'Cover Page'!$C$47:$I$47)</f>
        <v>98</v>
      </c>
      <c r="K24" s="76" t="str">
        <f>'TimeSelectableDiagram- Vehicles'!$AK16</f>
        <v>1030 - 1130</v>
      </c>
      <c r="L24" s="79">
        <f t="shared" si="8"/>
        <v>402</v>
      </c>
      <c r="M24" s="65">
        <f t="shared" si="9"/>
        <v>404.9</v>
      </c>
      <c r="O24" s="31" t="s">
        <v>111</v>
      </c>
      <c r="P24" s="106">
        <v>2</v>
      </c>
      <c r="Q24" s="21">
        <v>4</v>
      </c>
      <c r="R24" s="21">
        <v>64</v>
      </c>
      <c r="S24" s="21">
        <v>20</v>
      </c>
      <c r="T24" s="21">
        <v>2</v>
      </c>
      <c r="U24" s="21">
        <v>0</v>
      </c>
      <c r="V24" s="107">
        <v>2</v>
      </c>
      <c r="W24" s="68">
        <f t="shared" si="10"/>
        <v>94</v>
      </c>
      <c r="X24" s="69">
        <f>SUMPRODUCT(P24:V24*'Cover Page'!$C$47:$I$47)</f>
        <v>93</v>
      </c>
      <c r="Y24" s="76" t="str">
        <f>'TimeSelectableDiagram- Vehicles'!$AK16</f>
        <v>1030 - 1130</v>
      </c>
      <c r="Z24" s="79">
        <f t="shared" si="11"/>
        <v>376</v>
      </c>
      <c r="AA24" s="65">
        <f t="shared" si="12"/>
        <v>378.9</v>
      </c>
      <c r="AC24" s="31" t="s">
        <v>111</v>
      </c>
      <c r="AD24" s="106">
        <v>0</v>
      </c>
      <c r="AE24" s="21">
        <v>0</v>
      </c>
      <c r="AF24" s="21">
        <v>4</v>
      </c>
      <c r="AG24" s="21">
        <v>1</v>
      </c>
      <c r="AH24" s="21">
        <v>0</v>
      </c>
      <c r="AI24" s="21">
        <v>0</v>
      </c>
      <c r="AJ24" s="107">
        <v>0</v>
      </c>
      <c r="AK24" s="68">
        <f t="shared" si="13"/>
        <v>5</v>
      </c>
      <c r="AL24" s="69">
        <f>SUMPRODUCT(AD24:AJ24*'Cover Page'!$C$47:$I$47)</f>
        <v>5</v>
      </c>
      <c r="AM24" s="76" t="str">
        <f>'TimeSelectableDiagram- Vehicles'!$AK16</f>
        <v>1030 - 1130</v>
      </c>
      <c r="AN24" s="79">
        <f t="shared" si="14"/>
        <v>26</v>
      </c>
      <c r="AO24" s="65">
        <f t="shared" si="15"/>
        <v>26</v>
      </c>
    </row>
    <row r="25" spans="1:41" x14ac:dyDescent="0.35">
      <c r="A25" s="31" t="s">
        <v>112</v>
      </c>
      <c r="B25" s="106">
        <f t="shared" si="0"/>
        <v>0</v>
      </c>
      <c r="C25" s="21">
        <f t="shared" si="1"/>
        <v>6</v>
      </c>
      <c r="D25" s="21">
        <f t="shared" si="2"/>
        <v>72</v>
      </c>
      <c r="E25" s="21">
        <f t="shared" si="3"/>
        <v>36</v>
      </c>
      <c r="F25" s="21">
        <f t="shared" si="4"/>
        <v>4</v>
      </c>
      <c r="G25" s="21">
        <f t="shared" si="5"/>
        <v>1</v>
      </c>
      <c r="H25" s="107">
        <f t="shared" si="6"/>
        <v>2</v>
      </c>
      <c r="I25" s="68">
        <f t="shared" si="7"/>
        <v>121</v>
      </c>
      <c r="J25" s="69">
        <f>SUMPRODUCT(B25:H25*'Cover Page'!$C$47:$I$47)</f>
        <v>122.7</v>
      </c>
      <c r="K25" s="76" t="str">
        <f>'TimeSelectableDiagram- Vehicles'!$AK17</f>
        <v>1045 - 1145</v>
      </c>
      <c r="L25" s="79">
        <f t="shared" si="8"/>
        <v>400</v>
      </c>
      <c r="M25" s="65">
        <f t="shared" si="9"/>
        <v>403.9</v>
      </c>
      <c r="O25" s="31" t="s">
        <v>112</v>
      </c>
      <c r="P25" s="106">
        <v>0</v>
      </c>
      <c r="Q25" s="21">
        <v>6</v>
      </c>
      <c r="R25" s="21">
        <v>65</v>
      </c>
      <c r="S25" s="21">
        <v>32</v>
      </c>
      <c r="T25" s="21">
        <v>4</v>
      </c>
      <c r="U25" s="21">
        <v>1</v>
      </c>
      <c r="V25" s="107">
        <v>2</v>
      </c>
      <c r="W25" s="68">
        <f t="shared" si="10"/>
        <v>110</v>
      </c>
      <c r="X25" s="69">
        <f>SUMPRODUCT(P25:V25*'Cover Page'!$C$47:$I$47)</f>
        <v>111.7</v>
      </c>
      <c r="Y25" s="76" t="str">
        <f>'TimeSelectableDiagram- Vehicles'!$AK17</f>
        <v>1045 - 1145</v>
      </c>
      <c r="Z25" s="79">
        <f t="shared" si="11"/>
        <v>370</v>
      </c>
      <c r="AA25" s="65">
        <f t="shared" si="12"/>
        <v>373.9</v>
      </c>
      <c r="AC25" s="31" t="s">
        <v>112</v>
      </c>
      <c r="AD25" s="106">
        <v>0</v>
      </c>
      <c r="AE25" s="21">
        <v>0</v>
      </c>
      <c r="AF25" s="21">
        <v>7</v>
      </c>
      <c r="AG25" s="21">
        <v>4</v>
      </c>
      <c r="AH25" s="21">
        <v>0</v>
      </c>
      <c r="AI25" s="21">
        <v>0</v>
      </c>
      <c r="AJ25" s="107">
        <v>0</v>
      </c>
      <c r="AK25" s="68">
        <f t="shared" si="13"/>
        <v>11</v>
      </c>
      <c r="AL25" s="69">
        <f>SUMPRODUCT(AD25:AJ25*'Cover Page'!$C$47:$I$47)</f>
        <v>11</v>
      </c>
      <c r="AM25" s="76" t="str">
        <f>'TimeSelectableDiagram- Vehicles'!$AK17</f>
        <v>1045 - 1145</v>
      </c>
      <c r="AN25" s="79">
        <f t="shared" si="14"/>
        <v>30</v>
      </c>
      <c r="AO25" s="65">
        <f t="shared" si="15"/>
        <v>30</v>
      </c>
    </row>
    <row r="26" spans="1:41" x14ac:dyDescent="0.35">
      <c r="A26" s="31" t="s">
        <v>113</v>
      </c>
      <c r="B26" s="106">
        <f t="shared" si="0"/>
        <v>0</v>
      </c>
      <c r="C26" s="21">
        <f t="shared" si="1"/>
        <v>4</v>
      </c>
      <c r="D26" s="21">
        <f t="shared" si="2"/>
        <v>69</v>
      </c>
      <c r="E26" s="21">
        <f t="shared" si="3"/>
        <v>15</v>
      </c>
      <c r="F26" s="21">
        <f t="shared" si="4"/>
        <v>1</v>
      </c>
      <c r="G26" s="21">
        <f t="shared" si="5"/>
        <v>0</v>
      </c>
      <c r="H26" s="107">
        <f t="shared" si="6"/>
        <v>2</v>
      </c>
      <c r="I26" s="68">
        <f t="shared" si="7"/>
        <v>91</v>
      </c>
      <c r="J26" s="69">
        <f>SUMPRODUCT(B26:H26*'Cover Page'!$C$47:$I$47)</f>
        <v>91.1</v>
      </c>
      <c r="K26" s="76" t="str">
        <f>'TimeSelectableDiagram- Vehicles'!$AK18</f>
        <v>1100 - 1200</v>
      </c>
      <c r="L26" s="79">
        <f t="shared" si="8"/>
        <v>376</v>
      </c>
      <c r="M26" s="65">
        <f t="shared" si="9"/>
        <v>377.6</v>
      </c>
      <c r="O26" s="31" t="s">
        <v>113</v>
      </c>
      <c r="P26" s="106">
        <v>0</v>
      </c>
      <c r="Q26" s="21">
        <v>4</v>
      </c>
      <c r="R26" s="21">
        <v>65</v>
      </c>
      <c r="S26" s="21">
        <v>13</v>
      </c>
      <c r="T26" s="21">
        <v>1</v>
      </c>
      <c r="U26" s="21">
        <v>0</v>
      </c>
      <c r="V26" s="107">
        <v>2</v>
      </c>
      <c r="W26" s="68">
        <f t="shared" si="10"/>
        <v>85</v>
      </c>
      <c r="X26" s="69">
        <f>SUMPRODUCT(P26:V26*'Cover Page'!$C$47:$I$47)</f>
        <v>85.1</v>
      </c>
      <c r="Y26" s="76" t="str">
        <f>'TimeSelectableDiagram- Vehicles'!$AK18</f>
        <v>1100 - 1200</v>
      </c>
      <c r="Z26" s="79">
        <f t="shared" si="11"/>
        <v>344</v>
      </c>
      <c r="AA26" s="65">
        <f t="shared" si="12"/>
        <v>345.6</v>
      </c>
      <c r="AC26" s="31" t="s">
        <v>113</v>
      </c>
      <c r="AD26" s="106">
        <v>0</v>
      </c>
      <c r="AE26" s="21">
        <v>0</v>
      </c>
      <c r="AF26" s="21">
        <v>4</v>
      </c>
      <c r="AG26" s="21">
        <v>2</v>
      </c>
      <c r="AH26" s="21">
        <v>0</v>
      </c>
      <c r="AI26" s="21">
        <v>0</v>
      </c>
      <c r="AJ26" s="107">
        <v>0</v>
      </c>
      <c r="AK26" s="68">
        <f t="shared" si="13"/>
        <v>6</v>
      </c>
      <c r="AL26" s="69">
        <f>SUMPRODUCT(AD26:AJ26*'Cover Page'!$C$47:$I$47)</f>
        <v>6</v>
      </c>
      <c r="AM26" s="76" t="str">
        <f>'TimeSelectableDiagram- Vehicles'!$AK18</f>
        <v>1100 - 1200</v>
      </c>
      <c r="AN26" s="79">
        <f t="shared" si="14"/>
        <v>32</v>
      </c>
      <c r="AO26" s="65">
        <f t="shared" si="15"/>
        <v>32</v>
      </c>
    </row>
    <row r="27" spans="1:41" x14ac:dyDescent="0.35">
      <c r="A27" s="31" t="s">
        <v>114</v>
      </c>
      <c r="B27" s="106">
        <f t="shared" si="0"/>
        <v>0</v>
      </c>
      <c r="C27" s="21">
        <f t="shared" si="1"/>
        <v>2</v>
      </c>
      <c r="D27" s="21">
        <f t="shared" si="2"/>
        <v>68</v>
      </c>
      <c r="E27" s="21">
        <f t="shared" si="3"/>
        <v>17</v>
      </c>
      <c r="F27" s="21">
        <f t="shared" si="4"/>
        <v>2</v>
      </c>
      <c r="G27" s="21">
        <f t="shared" si="5"/>
        <v>1</v>
      </c>
      <c r="H27" s="107">
        <f t="shared" si="6"/>
        <v>1</v>
      </c>
      <c r="I27" s="68">
        <f t="shared" si="7"/>
        <v>91</v>
      </c>
      <c r="J27" s="69">
        <f>SUMPRODUCT(B27:H27*'Cover Page'!$C$47:$I$47)</f>
        <v>93.1</v>
      </c>
      <c r="K27" s="76" t="str">
        <f>'TimeSelectableDiagram- Vehicles'!$AK19</f>
        <v>1115 - 1215</v>
      </c>
      <c r="L27" s="79">
        <f t="shared" si="8"/>
        <v>385</v>
      </c>
      <c r="M27" s="65">
        <f t="shared" si="9"/>
        <v>389.1</v>
      </c>
      <c r="O27" s="31" t="s">
        <v>114</v>
      </c>
      <c r="P27" s="106">
        <v>0</v>
      </c>
      <c r="Q27" s="21">
        <v>2</v>
      </c>
      <c r="R27" s="21">
        <v>65</v>
      </c>
      <c r="S27" s="21">
        <v>16</v>
      </c>
      <c r="T27" s="21">
        <v>2</v>
      </c>
      <c r="U27" s="21">
        <v>1</v>
      </c>
      <c r="V27" s="107">
        <v>1</v>
      </c>
      <c r="W27" s="68">
        <f t="shared" si="10"/>
        <v>87</v>
      </c>
      <c r="X27" s="69">
        <f>SUMPRODUCT(P27:V27*'Cover Page'!$C$47:$I$47)</f>
        <v>89.1</v>
      </c>
      <c r="Y27" s="76" t="str">
        <f>'TimeSelectableDiagram- Vehicles'!$AK19</f>
        <v>1115 - 1215</v>
      </c>
      <c r="Z27" s="79">
        <f t="shared" si="11"/>
        <v>352</v>
      </c>
      <c r="AA27" s="65">
        <f t="shared" si="12"/>
        <v>356.7</v>
      </c>
      <c r="AC27" s="31" t="s">
        <v>114</v>
      </c>
      <c r="AD27" s="106">
        <v>0</v>
      </c>
      <c r="AE27" s="21">
        <v>0</v>
      </c>
      <c r="AF27" s="21">
        <v>3</v>
      </c>
      <c r="AG27" s="21">
        <v>1</v>
      </c>
      <c r="AH27" s="21">
        <v>0</v>
      </c>
      <c r="AI27" s="21">
        <v>0</v>
      </c>
      <c r="AJ27" s="107">
        <v>0</v>
      </c>
      <c r="AK27" s="68">
        <f t="shared" si="13"/>
        <v>4</v>
      </c>
      <c r="AL27" s="69">
        <f>SUMPRODUCT(AD27:AJ27*'Cover Page'!$C$47:$I$47)</f>
        <v>4</v>
      </c>
      <c r="AM27" s="76" t="str">
        <f>'TimeSelectableDiagram- Vehicles'!$AK19</f>
        <v>1115 - 1215</v>
      </c>
      <c r="AN27" s="79">
        <f t="shared" si="14"/>
        <v>33</v>
      </c>
      <c r="AO27" s="65">
        <f t="shared" si="15"/>
        <v>32.4</v>
      </c>
    </row>
    <row r="28" spans="1:41" x14ac:dyDescent="0.35">
      <c r="A28" s="31" t="s">
        <v>115</v>
      </c>
      <c r="B28" s="106">
        <f t="shared" si="0"/>
        <v>1</v>
      </c>
      <c r="C28" s="21">
        <f t="shared" si="1"/>
        <v>5</v>
      </c>
      <c r="D28" s="21">
        <f t="shared" si="2"/>
        <v>69</v>
      </c>
      <c r="E28" s="21">
        <f t="shared" si="3"/>
        <v>18</v>
      </c>
      <c r="F28" s="21">
        <f t="shared" si="4"/>
        <v>1</v>
      </c>
      <c r="G28" s="21">
        <f t="shared" si="5"/>
        <v>1</v>
      </c>
      <c r="H28" s="107">
        <f t="shared" si="6"/>
        <v>2</v>
      </c>
      <c r="I28" s="68">
        <f t="shared" si="7"/>
        <v>97</v>
      </c>
      <c r="J28" s="69">
        <f>SUMPRODUCT(B28:H28*'Cover Page'!$C$47:$I$47)</f>
        <v>97</v>
      </c>
      <c r="K28" s="76" t="str">
        <f>'TimeSelectableDiagram- Vehicles'!$AK20</f>
        <v>1130 - 1230</v>
      </c>
      <c r="L28" s="79">
        <f t="shared" si="8"/>
        <v>406</v>
      </c>
      <c r="M28" s="65">
        <f t="shared" si="9"/>
        <v>410</v>
      </c>
      <c r="O28" s="31" t="s">
        <v>115</v>
      </c>
      <c r="P28" s="106">
        <v>1</v>
      </c>
      <c r="Q28" s="21">
        <v>5</v>
      </c>
      <c r="R28" s="21">
        <v>62</v>
      </c>
      <c r="S28" s="21">
        <v>16</v>
      </c>
      <c r="T28" s="21">
        <v>1</v>
      </c>
      <c r="U28" s="21">
        <v>1</v>
      </c>
      <c r="V28" s="107">
        <v>2</v>
      </c>
      <c r="W28" s="68">
        <f t="shared" si="10"/>
        <v>88</v>
      </c>
      <c r="X28" s="69">
        <f>SUMPRODUCT(P28:V28*'Cover Page'!$C$47:$I$47)</f>
        <v>88</v>
      </c>
      <c r="Y28" s="76" t="str">
        <f>'TimeSelectableDiagram- Vehicles'!$AK20</f>
        <v>1130 - 1230</v>
      </c>
      <c r="Z28" s="79">
        <f t="shared" si="11"/>
        <v>366</v>
      </c>
      <c r="AA28" s="65">
        <f t="shared" si="12"/>
        <v>370.6</v>
      </c>
      <c r="AC28" s="31" t="s">
        <v>115</v>
      </c>
      <c r="AD28" s="106">
        <v>0</v>
      </c>
      <c r="AE28" s="21">
        <v>0</v>
      </c>
      <c r="AF28" s="21">
        <v>7</v>
      </c>
      <c r="AG28" s="21">
        <v>2</v>
      </c>
      <c r="AH28" s="21">
        <v>0</v>
      </c>
      <c r="AI28" s="21">
        <v>0</v>
      </c>
      <c r="AJ28" s="107">
        <v>0</v>
      </c>
      <c r="AK28" s="68">
        <f t="shared" si="13"/>
        <v>9</v>
      </c>
      <c r="AL28" s="69">
        <f>SUMPRODUCT(AD28:AJ28*'Cover Page'!$C$47:$I$47)</f>
        <v>9</v>
      </c>
      <c r="AM28" s="76" t="str">
        <f>'TimeSelectableDiagram- Vehicles'!$AK20</f>
        <v>1130 - 1230</v>
      </c>
      <c r="AN28" s="79">
        <f t="shared" si="14"/>
        <v>40</v>
      </c>
      <c r="AO28" s="65">
        <f t="shared" si="15"/>
        <v>39.4</v>
      </c>
    </row>
    <row r="29" spans="1:41" x14ac:dyDescent="0.35">
      <c r="A29" s="31" t="s">
        <v>116</v>
      </c>
      <c r="B29" s="106">
        <f t="shared" si="0"/>
        <v>1</v>
      </c>
      <c r="C29" s="21">
        <f t="shared" si="1"/>
        <v>3</v>
      </c>
      <c r="D29" s="21">
        <f t="shared" si="2"/>
        <v>70</v>
      </c>
      <c r="E29" s="21">
        <f t="shared" si="3"/>
        <v>20</v>
      </c>
      <c r="F29" s="21">
        <f t="shared" si="4"/>
        <v>2</v>
      </c>
      <c r="G29" s="21">
        <f t="shared" si="5"/>
        <v>0</v>
      </c>
      <c r="H29" s="107">
        <f t="shared" si="6"/>
        <v>1</v>
      </c>
      <c r="I29" s="68">
        <f t="shared" si="7"/>
        <v>97</v>
      </c>
      <c r="J29" s="69">
        <f>SUMPRODUCT(B29:H29*'Cover Page'!$C$47:$I$47)</f>
        <v>96.4</v>
      </c>
      <c r="K29" s="76" t="str">
        <f>'TimeSelectableDiagram- Vehicles'!$AK21</f>
        <v>1145 - 1245</v>
      </c>
      <c r="L29" s="79">
        <f t="shared" si="8"/>
        <v>394</v>
      </c>
      <c r="M29" s="65">
        <f t="shared" si="9"/>
        <v>398.6</v>
      </c>
      <c r="O29" s="31" t="s">
        <v>116</v>
      </c>
      <c r="P29" s="106">
        <v>1</v>
      </c>
      <c r="Q29" s="21">
        <v>3</v>
      </c>
      <c r="R29" s="21">
        <v>59</v>
      </c>
      <c r="S29" s="21">
        <v>18</v>
      </c>
      <c r="T29" s="21">
        <v>2</v>
      </c>
      <c r="U29" s="21">
        <v>0</v>
      </c>
      <c r="V29" s="107">
        <v>1</v>
      </c>
      <c r="W29" s="68">
        <f t="shared" si="10"/>
        <v>84</v>
      </c>
      <c r="X29" s="69">
        <f>SUMPRODUCT(P29:V29*'Cover Page'!$C$47:$I$47)</f>
        <v>83.4</v>
      </c>
      <c r="Y29" s="76" t="str">
        <f>'TimeSelectableDiagram- Vehicles'!$AK21</f>
        <v>1145 - 1245</v>
      </c>
      <c r="Z29" s="79">
        <f t="shared" si="11"/>
        <v>358</v>
      </c>
      <c r="AA29" s="65">
        <f t="shared" si="12"/>
        <v>363.20000000000005</v>
      </c>
      <c r="AC29" s="31" t="s">
        <v>116</v>
      </c>
      <c r="AD29" s="106">
        <v>0</v>
      </c>
      <c r="AE29" s="21">
        <v>0</v>
      </c>
      <c r="AF29" s="21">
        <v>11</v>
      </c>
      <c r="AG29" s="21">
        <v>2</v>
      </c>
      <c r="AH29" s="21">
        <v>0</v>
      </c>
      <c r="AI29" s="21">
        <v>0</v>
      </c>
      <c r="AJ29" s="107">
        <v>0</v>
      </c>
      <c r="AK29" s="68">
        <f t="shared" si="13"/>
        <v>13</v>
      </c>
      <c r="AL29" s="69">
        <f>SUMPRODUCT(AD29:AJ29*'Cover Page'!$C$47:$I$47)</f>
        <v>13</v>
      </c>
      <c r="AM29" s="76" t="str">
        <f>'TimeSelectableDiagram- Vehicles'!$AK21</f>
        <v>1145 - 1245</v>
      </c>
      <c r="AN29" s="79">
        <f t="shared" si="14"/>
        <v>36</v>
      </c>
      <c r="AO29" s="65">
        <f t="shared" si="15"/>
        <v>35.4</v>
      </c>
    </row>
    <row r="30" spans="1:41" x14ac:dyDescent="0.35">
      <c r="A30" s="31" t="s">
        <v>117</v>
      </c>
      <c r="B30" s="106">
        <f t="shared" si="0"/>
        <v>1</v>
      </c>
      <c r="C30" s="21">
        <f t="shared" si="1"/>
        <v>1</v>
      </c>
      <c r="D30" s="21">
        <f t="shared" si="2"/>
        <v>64</v>
      </c>
      <c r="E30" s="21">
        <f t="shared" si="3"/>
        <v>29</v>
      </c>
      <c r="F30" s="21">
        <f t="shared" si="4"/>
        <v>2</v>
      </c>
      <c r="G30" s="21">
        <f t="shared" si="5"/>
        <v>0</v>
      </c>
      <c r="H30" s="107">
        <f t="shared" si="6"/>
        <v>3</v>
      </c>
      <c r="I30" s="68">
        <f t="shared" si="7"/>
        <v>100</v>
      </c>
      <c r="J30" s="69">
        <f>SUMPRODUCT(B30:H30*'Cover Page'!$C$47:$I$47)</f>
        <v>102.6</v>
      </c>
      <c r="K30" s="76" t="str">
        <f>'TimeSelectableDiagram- Vehicles'!$AK22</f>
        <v>1200 - 1300</v>
      </c>
      <c r="L30" s="79">
        <f t="shared" si="8"/>
        <v>385</v>
      </c>
      <c r="M30" s="65">
        <f t="shared" si="9"/>
        <v>389</v>
      </c>
      <c r="O30" s="31" t="s">
        <v>117</v>
      </c>
      <c r="P30" s="106">
        <v>1</v>
      </c>
      <c r="Q30" s="21">
        <v>0</v>
      </c>
      <c r="R30" s="21">
        <v>60</v>
      </c>
      <c r="S30" s="21">
        <v>27</v>
      </c>
      <c r="T30" s="21">
        <v>2</v>
      </c>
      <c r="U30" s="21">
        <v>0</v>
      </c>
      <c r="V30" s="107">
        <v>3</v>
      </c>
      <c r="W30" s="68">
        <f t="shared" si="10"/>
        <v>93</v>
      </c>
      <c r="X30" s="69">
        <f>SUMPRODUCT(P30:V30*'Cover Page'!$C$47:$I$47)</f>
        <v>96.2</v>
      </c>
      <c r="Y30" s="76" t="str">
        <f>'TimeSelectableDiagram- Vehicles'!$AK22</f>
        <v>1200 - 1300</v>
      </c>
      <c r="Z30" s="79">
        <f t="shared" si="11"/>
        <v>357</v>
      </c>
      <c r="AA30" s="65">
        <f t="shared" si="12"/>
        <v>361.59999999999997</v>
      </c>
      <c r="AC30" s="31" t="s">
        <v>117</v>
      </c>
      <c r="AD30" s="106">
        <v>0</v>
      </c>
      <c r="AE30" s="21">
        <v>1</v>
      </c>
      <c r="AF30" s="21">
        <v>4</v>
      </c>
      <c r="AG30" s="21">
        <v>2</v>
      </c>
      <c r="AH30" s="21">
        <v>0</v>
      </c>
      <c r="AI30" s="21">
        <v>0</v>
      </c>
      <c r="AJ30" s="107">
        <v>0</v>
      </c>
      <c r="AK30" s="68">
        <f t="shared" si="13"/>
        <v>7</v>
      </c>
      <c r="AL30" s="69">
        <f>SUMPRODUCT(AD30:AJ30*'Cover Page'!$C$47:$I$47)</f>
        <v>6.4</v>
      </c>
      <c r="AM30" s="76" t="str">
        <f>'TimeSelectableDiagram- Vehicles'!$AK22</f>
        <v>1200 - 1300</v>
      </c>
      <c r="AN30" s="79">
        <f t="shared" si="14"/>
        <v>28</v>
      </c>
      <c r="AO30" s="65">
        <f t="shared" si="15"/>
        <v>27.4</v>
      </c>
    </row>
    <row r="31" spans="1:41" x14ac:dyDescent="0.35">
      <c r="A31" s="31" t="s">
        <v>118</v>
      </c>
      <c r="B31" s="106">
        <f t="shared" si="0"/>
        <v>1</v>
      </c>
      <c r="C31" s="21">
        <f t="shared" si="1"/>
        <v>2</v>
      </c>
      <c r="D31" s="21">
        <f t="shared" si="2"/>
        <v>83</v>
      </c>
      <c r="E31" s="21">
        <f t="shared" si="3"/>
        <v>20</v>
      </c>
      <c r="F31" s="21">
        <f t="shared" si="4"/>
        <v>4</v>
      </c>
      <c r="G31" s="21">
        <f t="shared" si="5"/>
        <v>0</v>
      </c>
      <c r="H31" s="107">
        <f t="shared" si="6"/>
        <v>2</v>
      </c>
      <c r="I31" s="68">
        <f t="shared" si="7"/>
        <v>112</v>
      </c>
      <c r="J31" s="69">
        <f>SUMPRODUCT(B31:H31*'Cover Page'!$C$47:$I$47)</f>
        <v>114</v>
      </c>
      <c r="K31" s="76" t="str">
        <f>'TimeSelectableDiagram- Vehicles'!$AK23</f>
        <v>1215 - 1315</v>
      </c>
      <c r="L31" s="79">
        <f t="shared" si="8"/>
        <v>378</v>
      </c>
      <c r="M31" s="65">
        <f t="shared" si="9"/>
        <v>381.7</v>
      </c>
      <c r="O31" s="31" t="s">
        <v>118</v>
      </c>
      <c r="P31" s="106">
        <v>1</v>
      </c>
      <c r="Q31" s="21">
        <v>2</v>
      </c>
      <c r="R31" s="21">
        <v>74</v>
      </c>
      <c r="S31" s="21">
        <v>18</v>
      </c>
      <c r="T31" s="21">
        <v>4</v>
      </c>
      <c r="U31" s="21">
        <v>0</v>
      </c>
      <c r="V31" s="107">
        <v>2</v>
      </c>
      <c r="W31" s="68">
        <f t="shared" si="10"/>
        <v>101</v>
      </c>
      <c r="X31" s="69">
        <f>SUMPRODUCT(P31:V31*'Cover Page'!$C$47:$I$47)</f>
        <v>103</v>
      </c>
      <c r="Y31" s="76" t="str">
        <f>'TimeSelectableDiagram- Vehicles'!$AK23</f>
        <v>1215 - 1315</v>
      </c>
      <c r="Z31" s="79">
        <f t="shared" si="11"/>
        <v>348</v>
      </c>
      <c r="AA31" s="65">
        <f t="shared" si="12"/>
        <v>351.7</v>
      </c>
      <c r="AC31" s="31" t="s">
        <v>118</v>
      </c>
      <c r="AD31" s="106">
        <v>0</v>
      </c>
      <c r="AE31" s="21">
        <v>0</v>
      </c>
      <c r="AF31" s="21">
        <v>9</v>
      </c>
      <c r="AG31" s="21">
        <v>2</v>
      </c>
      <c r="AH31" s="21">
        <v>0</v>
      </c>
      <c r="AI31" s="21">
        <v>0</v>
      </c>
      <c r="AJ31" s="107">
        <v>0</v>
      </c>
      <c r="AK31" s="68">
        <f t="shared" si="13"/>
        <v>11</v>
      </c>
      <c r="AL31" s="69">
        <f>SUMPRODUCT(AD31:AJ31*'Cover Page'!$C$47:$I$47)</f>
        <v>11</v>
      </c>
      <c r="AM31" s="76" t="str">
        <f>'TimeSelectableDiagram- Vehicles'!$AK23</f>
        <v>1215 - 1315</v>
      </c>
      <c r="AN31" s="79">
        <f t="shared" si="14"/>
        <v>30</v>
      </c>
      <c r="AO31" s="65">
        <f t="shared" si="15"/>
        <v>30</v>
      </c>
    </row>
    <row r="32" spans="1:41" x14ac:dyDescent="0.35">
      <c r="A32" s="31" t="s">
        <v>119</v>
      </c>
      <c r="B32" s="106">
        <f t="shared" si="0"/>
        <v>0</v>
      </c>
      <c r="C32" s="21">
        <f t="shared" si="1"/>
        <v>4</v>
      </c>
      <c r="D32" s="21">
        <f t="shared" si="2"/>
        <v>57</v>
      </c>
      <c r="E32" s="21">
        <f t="shared" si="3"/>
        <v>20</v>
      </c>
      <c r="F32" s="21">
        <f t="shared" si="4"/>
        <v>2</v>
      </c>
      <c r="G32" s="21">
        <f t="shared" si="5"/>
        <v>0</v>
      </c>
      <c r="H32" s="107">
        <f t="shared" si="6"/>
        <v>2</v>
      </c>
      <c r="I32" s="68">
        <f t="shared" si="7"/>
        <v>85</v>
      </c>
      <c r="J32" s="69">
        <f>SUMPRODUCT(B32:H32*'Cover Page'!$C$47:$I$47)</f>
        <v>85.6</v>
      </c>
      <c r="K32" s="76" t="str">
        <f>'TimeSelectableDiagram- Vehicles'!$AK24</f>
        <v>1230 - 1330</v>
      </c>
      <c r="L32" s="79">
        <f t="shared" si="8"/>
        <v>382</v>
      </c>
      <c r="M32" s="65">
        <f t="shared" si="9"/>
        <v>384.29999999999995</v>
      </c>
      <c r="O32" s="31" t="s">
        <v>119</v>
      </c>
      <c r="P32" s="106">
        <v>0</v>
      </c>
      <c r="Q32" s="21">
        <v>4</v>
      </c>
      <c r="R32" s="21">
        <v>53</v>
      </c>
      <c r="S32" s="21">
        <v>19</v>
      </c>
      <c r="T32" s="21">
        <v>2</v>
      </c>
      <c r="U32" s="21">
        <v>0</v>
      </c>
      <c r="V32" s="107">
        <v>2</v>
      </c>
      <c r="W32" s="68">
        <f t="shared" si="10"/>
        <v>80</v>
      </c>
      <c r="X32" s="69">
        <f>SUMPRODUCT(P32:V32*'Cover Page'!$C$47:$I$47)</f>
        <v>80.599999999999994</v>
      </c>
      <c r="Y32" s="76" t="str">
        <f>'TimeSelectableDiagram- Vehicles'!$AK24</f>
        <v>1230 - 1330</v>
      </c>
      <c r="Z32" s="79">
        <f t="shared" si="11"/>
        <v>362</v>
      </c>
      <c r="AA32" s="65">
        <f t="shared" si="12"/>
        <v>364.29999999999995</v>
      </c>
      <c r="AC32" s="31" t="s">
        <v>119</v>
      </c>
      <c r="AD32" s="106">
        <v>0</v>
      </c>
      <c r="AE32" s="21">
        <v>0</v>
      </c>
      <c r="AF32" s="21">
        <v>4</v>
      </c>
      <c r="AG32" s="21">
        <v>1</v>
      </c>
      <c r="AH32" s="21">
        <v>0</v>
      </c>
      <c r="AI32" s="21">
        <v>0</v>
      </c>
      <c r="AJ32" s="107">
        <v>0</v>
      </c>
      <c r="AK32" s="68">
        <f t="shared" si="13"/>
        <v>5</v>
      </c>
      <c r="AL32" s="69">
        <f>SUMPRODUCT(AD32:AJ32*'Cover Page'!$C$47:$I$47)</f>
        <v>5</v>
      </c>
      <c r="AM32" s="76" t="str">
        <f>'TimeSelectableDiagram- Vehicles'!$AK24</f>
        <v>1230 - 1330</v>
      </c>
      <c r="AN32" s="79">
        <f t="shared" si="14"/>
        <v>20</v>
      </c>
      <c r="AO32" s="65">
        <f t="shared" si="15"/>
        <v>20</v>
      </c>
    </row>
    <row r="33" spans="1:41" x14ac:dyDescent="0.35">
      <c r="A33" s="31" t="s">
        <v>120</v>
      </c>
      <c r="B33" s="106">
        <f t="shared" si="0"/>
        <v>4</v>
      </c>
      <c r="C33" s="21">
        <f t="shared" si="1"/>
        <v>3</v>
      </c>
      <c r="D33" s="21">
        <f t="shared" si="2"/>
        <v>56</v>
      </c>
      <c r="E33" s="21">
        <f t="shared" si="3"/>
        <v>20</v>
      </c>
      <c r="F33" s="21">
        <f t="shared" si="4"/>
        <v>3</v>
      </c>
      <c r="G33" s="21">
        <f t="shared" si="5"/>
        <v>1</v>
      </c>
      <c r="H33" s="107">
        <f t="shared" si="6"/>
        <v>1</v>
      </c>
      <c r="I33" s="68">
        <f t="shared" si="7"/>
        <v>88</v>
      </c>
      <c r="J33" s="69">
        <f>SUMPRODUCT(B33:H33*'Cover Page'!$C$47:$I$47)</f>
        <v>86.8</v>
      </c>
      <c r="K33" s="76" t="str">
        <f>'TimeSelectableDiagram- Vehicles'!$AK25</f>
        <v>1245 - 1345</v>
      </c>
      <c r="L33" s="79">
        <f t="shared" si="8"/>
        <v>397</v>
      </c>
      <c r="M33" s="65">
        <f t="shared" si="9"/>
        <v>396.29999999999995</v>
      </c>
      <c r="O33" s="31" t="s">
        <v>120</v>
      </c>
      <c r="P33" s="106">
        <v>4</v>
      </c>
      <c r="Q33" s="21">
        <v>3</v>
      </c>
      <c r="R33" s="21">
        <v>51</v>
      </c>
      <c r="S33" s="21">
        <v>20</v>
      </c>
      <c r="T33" s="21">
        <v>3</v>
      </c>
      <c r="U33" s="21">
        <v>1</v>
      </c>
      <c r="V33" s="107">
        <v>1</v>
      </c>
      <c r="W33" s="68">
        <f t="shared" si="10"/>
        <v>83</v>
      </c>
      <c r="X33" s="69">
        <f>SUMPRODUCT(P33:V33*'Cover Page'!$C$47:$I$47)</f>
        <v>81.8</v>
      </c>
      <c r="Y33" s="76" t="str">
        <f>'TimeSelectableDiagram- Vehicles'!$AK25</f>
        <v>1245 - 1345</v>
      </c>
      <c r="Z33" s="79">
        <f t="shared" si="11"/>
        <v>377</v>
      </c>
      <c r="AA33" s="65">
        <f t="shared" si="12"/>
        <v>376.29999999999995</v>
      </c>
      <c r="AC33" s="31" t="s">
        <v>120</v>
      </c>
      <c r="AD33" s="106">
        <v>0</v>
      </c>
      <c r="AE33" s="21">
        <v>0</v>
      </c>
      <c r="AF33" s="21">
        <v>5</v>
      </c>
      <c r="AG33" s="21">
        <v>0</v>
      </c>
      <c r="AH33" s="21">
        <v>0</v>
      </c>
      <c r="AI33" s="21">
        <v>0</v>
      </c>
      <c r="AJ33" s="107">
        <v>0</v>
      </c>
      <c r="AK33" s="68">
        <f t="shared" si="13"/>
        <v>5</v>
      </c>
      <c r="AL33" s="69">
        <f>SUMPRODUCT(AD33:AJ33*'Cover Page'!$C$47:$I$47)</f>
        <v>5</v>
      </c>
      <c r="AM33" s="76" t="str">
        <f>'TimeSelectableDiagram- Vehicles'!$AK25</f>
        <v>1245 - 1345</v>
      </c>
      <c r="AN33" s="79">
        <f t="shared" si="14"/>
        <v>20</v>
      </c>
      <c r="AO33" s="65">
        <f t="shared" si="15"/>
        <v>20</v>
      </c>
    </row>
    <row r="34" spans="1:41" x14ac:dyDescent="0.35">
      <c r="A34" s="31" t="s">
        <v>121</v>
      </c>
      <c r="B34" s="106">
        <f t="shared" si="0"/>
        <v>1</v>
      </c>
      <c r="C34" s="21">
        <f t="shared" si="1"/>
        <v>2</v>
      </c>
      <c r="D34" s="21">
        <f t="shared" si="2"/>
        <v>61</v>
      </c>
      <c r="E34" s="21">
        <f t="shared" si="3"/>
        <v>24</v>
      </c>
      <c r="F34" s="21">
        <f t="shared" si="4"/>
        <v>2</v>
      </c>
      <c r="G34" s="21">
        <f t="shared" si="5"/>
        <v>1</v>
      </c>
      <c r="H34" s="107">
        <f t="shared" si="6"/>
        <v>2</v>
      </c>
      <c r="I34" s="68">
        <f t="shared" si="7"/>
        <v>93</v>
      </c>
      <c r="J34" s="69">
        <f>SUMPRODUCT(B34:H34*'Cover Page'!$C$47:$I$47)</f>
        <v>95.3</v>
      </c>
      <c r="K34" s="76" t="str">
        <f>'TimeSelectableDiagram- Vehicles'!$AK26</f>
        <v>1300 - 1400</v>
      </c>
      <c r="L34" s="79">
        <f t="shared" si="8"/>
        <v>410</v>
      </c>
      <c r="M34" s="65">
        <f t="shared" si="9"/>
        <v>412.3</v>
      </c>
      <c r="O34" s="31" t="s">
        <v>121</v>
      </c>
      <c r="P34" s="106">
        <v>1</v>
      </c>
      <c r="Q34" s="21">
        <v>2</v>
      </c>
      <c r="R34" s="21">
        <v>53</v>
      </c>
      <c r="S34" s="21">
        <v>23</v>
      </c>
      <c r="T34" s="21">
        <v>2</v>
      </c>
      <c r="U34" s="21">
        <v>1</v>
      </c>
      <c r="V34" s="107">
        <v>2</v>
      </c>
      <c r="W34" s="68">
        <f t="shared" si="10"/>
        <v>84</v>
      </c>
      <c r="X34" s="69">
        <f>SUMPRODUCT(P34:V34*'Cover Page'!$C$47:$I$47)</f>
        <v>86.3</v>
      </c>
      <c r="Y34" s="76" t="str">
        <f>'TimeSelectableDiagram- Vehicles'!$AK26</f>
        <v>1300 - 1400</v>
      </c>
      <c r="Z34" s="79">
        <f t="shared" si="11"/>
        <v>392</v>
      </c>
      <c r="AA34" s="65">
        <f t="shared" si="12"/>
        <v>394.3</v>
      </c>
      <c r="AC34" s="31" t="s">
        <v>121</v>
      </c>
      <c r="AD34" s="106">
        <v>0</v>
      </c>
      <c r="AE34" s="21">
        <v>0</v>
      </c>
      <c r="AF34" s="21">
        <v>8</v>
      </c>
      <c r="AG34" s="21">
        <v>1</v>
      </c>
      <c r="AH34" s="21">
        <v>0</v>
      </c>
      <c r="AI34" s="21">
        <v>0</v>
      </c>
      <c r="AJ34" s="107">
        <v>0</v>
      </c>
      <c r="AK34" s="68">
        <f t="shared" si="13"/>
        <v>9</v>
      </c>
      <c r="AL34" s="69">
        <f>SUMPRODUCT(AD34:AJ34*'Cover Page'!$C$47:$I$47)</f>
        <v>9</v>
      </c>
      <c r="AM34" s="76" t="str">
        <f>'TimeSelectableDiagram- Vehicles'!$AK26</f>
        <v>1300 - 1400</v>
      </c>
      <c r="AN34" s="79">
        <f t="shared" si="14"/>
        <v>18</v>
      </c>
      <c r="AO34" s="65">
        <f t="shared" si="15"/>
        <v>18</v>
      </c>
    </row>
    <row r="35" spans="1:41" x14ac:dyDescent="0.35">
      <c r="A35" s="31" t="s">
        <v>122</v>
      </c>
      <c r="B35" s="106">
        <f t="shared" si="0"/>
        <v>1</v>
      </c>
      <c r="C35" s="21">
        <f t="shared" si="1"/>
        <v>1</v>
      </c>
      <c r="D35" s="21">
        <f t="shared" si="2"/>
        <v>78</v>
      </c>
      <c r="E35" s="21">
        <f t="shared" si="3"/>
        <v>33</v>
      </c>
      <c r="F35" s="21">
        <f t="shared" si="4"/>
        <v>2</v>
      </c>
      <c r="G35" s="21">
        <f t="shared" si="5"/>
        <v>0</v>
      </c>
      <c r="H35" s="107">
        <f t="shared" si="6"/>
        <v>1</v>
      </c>
      <c r="I35" s="68">
        <f t="shared" si="7"/>
        <v>116</v>
      </c>
      <c r="J35" s="69">
        <f>SUMPRODUCT(B35:H35*'Cover Page'!$C$47:$I$47)</f>
        <v>116.6</v>
      </c>
      <c r="K35" s="76" t="str">
        <f>'TimeSelectableDiagram- Vehicles'!$AK27</f>
        <v>1315 - 1415</v>
      </c>
      <c r="L35" s="79">
        <f t="shared" si="8"/>
        <v>421</v>
      </c>
      <c r="M35" s="65">
        <f t="shared" si="9"/>
        <v>418.1</v>
      </c>
      <c r="O35" s="31" t="s">
        <v>122</v>
      </c>
      <c r="P35" s="106">
        <v>1</v>
      </c>
      <c r="Q35" s="21">
        <v>1</v>
      </c>
      <c r="R35" s="21">
        <v>77</v>
      </c>
      <c r="S35" s="21">
        <v>33</v>
      </c>
      <c r="T35" s="21">
        <v>2</v>
      </c>
      <c r="U35" s="21">
        <v>0</v>
      </c>
      <c r="V35" s="107">
        <v>1</v>
      </c>
      <c r="W35" s="68">
        <f t="shared" si="10"/>
        <v>115</v>
      </c>
      <c r="X35" s="69">
        <f>SUMPRODUCT(P35:V35*'Cover Page'!$C$47:$I$47)</f>
        <v>115.6</v>
      </c>
      <c r="Y35" s="76" t="str">
        <f>'TimeSelectableDiagram- Vehicles'!$AK27</f>
        <v>1315 - 1415</v>
      </c>
      <c r="Z35" s="79">
        <f t="shared" si="11"/>
        <v>407</v>
      </c>
      <c r="AA35" s="65">
        <f t="shared" si="12"/>
        <v>405.3</v>
      </c>
      <c r="AC35" s="31" t="s">
        <v>122</v>
      </c>
      <c r="AD35" s="106">
        <v>0</v>
      </c>
      <c r="AE35" s="21">
        <v>0</v>
      </c>
      <c r="AF35" s="21">
        <v>1</v>
      </c>
      <c r="AG35" s="21">
        <v>0</v>
      </c>
      <c r="AH35" s="21">
        <v>0</v>
      </c>
      <c r="AI35" s="21">
        <v>0</v>
      </c>
      <c r="AJ35" s="107">
        <v>0</v>
      </c>
      <c r="AK35" s="68">
        <f t="shared" si="13"/>
        <v>1</v>
      </c>
      <c r="AL35" s="69">
        <f>SUMPRODUCT(AD35:AJ35*'Cover Page'!$C$47:$I$47)</f>
        <v>1</v>
      </c>
      <c r="AM35" s="76" t="str">
        <f>'TimeSelectableDiagram- Vehicles'!$AK27</f>
        <v>1315 - 1415</v>
      </c>
      <c r="AN35" s="79">
        <f t="shared" si="14"/>
        <v>14</v>
      </c>
      <c r="AO35" s="65">
        <f t="shared" si="15"/>
        <v>12.8</v>
      </c>
    </row>
    <row r="36" spans="1:41" x14ac:dyDescent="0.35">
      <c r="A36" s="31" t="s">
        <v>123</v>
      </c>
      <c r="B36" s="106">
        <f t="shared" si="0"/>
        <v>3</v>
      </c>
      <c r="C36" s="21">
        <f t="shared" si="1"/>
        <v>5</v>
      </c>
      <c r="D36" s="21">
        <f t="shared" si="2"/>
        <v>64</v>
      </c>
      <c r="E36" s="21">
        <f t="shared" si="3"/>
        <v>24</v>
      </c>
      <c r="F36" s="21">
        <f t="shared" si="4"/>
        <v>2</v>
      </c>
      <c r="G36" s="21">
        <f t="shared" si="5"/>
        <v>0</v>
      </c>
      <c r="H36" s="107">
        <f t="shared" si="6"/>
        <v>2</v>
      </c>
      <c r="I36" s="68">
        <f t="shared" si="7"/>
        <v>100</v>
      </c>
      <c r="J36" s="69">
        <f>SUMPRODUCT(B36:H36*'Cover Page'!$C$47:$I$47)</f>
        <v>97.6</v>
      </c>
      <c r="K36" s="76" t="str">
        <f>'TimeSelectableDiagram- Vehicles'!$AK28</f>
        <v>1330 - 1430</v>
      </c>
      <c r="L36" s="79">
        <f t="shared" si="8"/>
        <v>406</v>
      </c>
      <c r="M36" s="65">
        <f t="shared" si="9"/>
        <v>401.3</v>
      </c>
      <c r="O36" s="31" t="s">
        <v>123</v>
      </c>
      <c r="P36" s="106">
        <v>3</v>
      </c>
      <c r="Q36" s="21">
        <v>5</v>
      </c>
      <c r="R36" s="21">
        <v>60</v>
      </c>
      <c r="S36" s="21">
        <v>23</v>
      </c>
      <c r="T36" s="21">
        <v>2</v>
      </c>
      <c r="U36" s="21">
        <v>0</v>
      </c>
      <c r="V36" s="107">
        <v>2</v>
      </c>
      <c r="W36" s="68">
        <f t="shared" si="10"/>
        <v>95</v>
      </c>
      <c r="X36" s="69">
        <f>SUMPRODUCT(P36:V36*'Cover Page'!$C$47:$I$47)</f>
        <v>92.6</v>
      </c>
      <c r="Y36" s="76" t="str">
        <f>'TimeSelectableDiagram- Vehicles'!$AK28</f>
        <v>1330 - 1430</v>
      </c>
      <c r="Z36" s="79">
        <f t="shared" si="11"/>
        <v>384</v>
      </c>
      <c r="AA36" s="65">
        <f t="shared" si="12"/>
        <v>380.5</v>
      </c>
      <c r="AC36" s="31" t="s">
        <v>123</v>
      </c>
      <c r="AD36" s="106">
        <v>0</v>
      </c>
      <c r="AE36" s="21">
        <v>0</v>
      </c>
      <c r="AF36" s="21">
        <v>4</v>
      </c>
      <c r="AG36" s="21">
        <v>1</v>
      </c>
      <c r="AH36" s="21">
        <v>0</v>
      </c>
      <c r="AI36" s="21">
        <v>0</v>
      </c>
      <c r="AJ36" s="107">
        <v>0</v>
      </c>
      <c r="AK36" s="68">
        <f t="shared" si="13"/>
        <v>5</v>
      </c>
      <c r="AL36" s="69">
        <f>SUMPRODUCT(AD36:AJ36*'Cover Page'!$C$47:$I$47)</f>
        <v>5</v>
      </c>
      <c r="AM36" s="76" t="str">
        <f>'TimeSelectableDiagram- Vehicles'!$AK28</f>
        <v>1330 - 1430</v>
      </c>
      <c r="AN36" s="79">
        <f t="shared" si="14"/>
        <v>22</v>
      </c>
      <c r="AO36" s="65">
        <f t="shared" si="15"/>
        <v>20.8</v>
      </c>
    </row>
    <row r="37" spans="1:41" x14ac:dyDescent="0.35">
      <c r="A37" s="31" t="s">
        <v>124</v>
      </c>
      <c r="B37" s="106">
        <f t="shared" si="0"/>
        <v>2</v>
      </c>
      <c r="C37" s="21">
        <f t="shared" si="1"/>
        <v>1</v>
      </c>
      <c r="D37" s="21">
        <f t="shared" si="2"/>
        <v>65</v>
      </c>
      <c r="E37" s="21">
        <f t="shared" si="3"/>
        <v>27</v>
      </c>
      <c r="F37" s="21">
        <f t="shared" si="4"/>
        <v>4</v>
      </c>
      <c r="G37" s="21">
        <f t="shared" si="5"/>
        <v>0</v>
      </c>
      <c r="H37" s="107">
        <f t="shared" si="6"/>
        <v>2</v>
      </c>
      <c r="I37" s="68">
        <f t="shared" si="7"/>
        <v>101</v>
      </c>
      <c r="J37" s="69">
        <f>SUMPRODUCT(B37:H37*'Cover Page'!$C$47:$I$47)</f>
        <v>102.8</v>
      </c>
      <c r="K37" s="76" t="str">
        <f>'TimeSelectableDiagram- Vehicles'!$AK29</f>
        <v>1345 - 1445</v>
      </c>
      <c r="L37" s="79">
        <f t="shared" si="8"/>
        <v>427</v>
      </c>
      <c r="M37" s="65">
        <f t="shared" si="9"/>
        <v>424.2</v>
      </c>
      <c r="O37" s="31" t="s">
        <v>124</v>
      </c>
      <c r="P37" s="106">
        <v>2</v>
      </c>
      <c r="Q37" s="21">
        <v>1</v>
      </c>
      <c r="R37" s="21">
        <v>63</v>
      </c>
      <c r="S37" s="21">
        <v>26</v>
      </c>
      <c r="T37" s="21">
        <v>4</v>
      </c>
      <c r="U37" s="21">
        <v>0</v>
      </c>
      <c r="V37" s="107">
        <v>2</v>
      </c>
      <c r="W37" s="68">
        <f t="shared" si="10"/>
        <v>98</v>
      </c>
      <c r="X37" s="69">
        <f>SUMPRODUCT(P37:V37*'Cover Page'!$C$47:$I$47)</f>
        <v>99.8</v>
      </c>
      <c r="Y37" s="76" t="str">
        <f>'TimeSelectableDiagram- Vehicles'!$AK29</f>
        <v>1345 - 1445</v>
      </c>
      <c r="Z37" s="79">
        <f t="shared" si="11"/>
        <v>405</v>
      </c>
      <c r="AA37" s="65">
        <f t="shared" si="12"/>
        <v>403.4</v>
      </c>
      <c r="AC37" s="31" t="s">
        <v>124</v>
      </c>
      <c r="AD37" s="106">
        <v>0</v>
      </c>
      <c r="AE37" s="21">
        <v>0</v>
      </c>
      <c r="AF37" s="21">
        <v>2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3</v>
      </c>
      <c r="AL37" s="69">
        <f>SUMPRODUCT(AD37:AJ37*'Cover Page'!$C$47:$I$47)</f>
        <v>3</v>
      </c>
      <c r="AM37" s="76" t="str">
        <f>'TimeSelectableDiagram- Vehicles'!$AK29</f>
        <v>1345 - 1445</v>
      </c>
      <c r="AN37" s="79">
        <f t="shared" si="14"/>
        <v>22</v>
      </c>
      <c r="AO37" s="65">
        <f t="shared" si="15"/>
        <v>20.8</v>
      </c>
    </row>
    <row r="38" spans="1:41" x14ac:dyDescent="0.35">
      <c r="A38" s="31" t="s">
        <v>125</v>
      </c>
      <c r="B38" s="106">
        <f t="shared" si="0"/>
        <v>3</v>
      </c>
      <c r="C38" s="21">
        <f t="shared" si="1"/>
        <v>5</v>
      </c>
      <c r="D38" s="21">
        <f t="shared" si="2"/>
        <v>74</v>
      </c>
      <c r="E38" s="21">
        <f t="shared" si="3"/>
        <v>19</v>
      </c>
      <c r="F38" s="21">
        <f t="shared" si="4"/>
        <v>1</v>
      </c>
      <c r="G38" s="21">
        <f t="shared" si="5"/>
        <v>0</v>
      </c>
      <c r="H38" s="107">
        <f t="shared" si="6"/>
        <v>2</v>
      </c>
      <c r="I38" s="68">
        <f t="shared" si="7"/>
        <v>104</v>
      </c>
      <c r="J38" s="69">
        <f>SUMPRODUCT(B38:H38*'Cover Page'!$C$47:$I$47)</f>
        <v>101.1</v>
      </c>
      <c r="K38" s="76" t="str">
        <f>'TimeSelectableDiagram- Vehicles'!$AK30</f>
        <v>1400 - 1500</v>
      </c>
      <c r="L38" s="79">
        <f t="shared" si="8"/>
        <v>420</v>
      </c>
      <c r="M38" s="65">
        <f t="shared" si="9"/>
        <v>415.4</v>
      </c>
      <c r="O38" s="31" t="s">
        <v>125</v>
      </c>
      <c r="P38" s="106">
        <v>3</v>
      </c>
      <c r="Q38" s="21">
        <v>3</v>
      </c>
      <c r="R38" s="21">
        <v>71</v>
      </c>
      <c r="S38" s="21">
        <v>19</v>
      </c>
      <c r="T38" s="21">
        <v>1</v>
      </c>
      <c r="U38" s="21">
        <v>0</v>
      </c>
      <c r="V38" s="107">
        <v>2</v>
      </c>
      <c r="W38" s="68">
        <f t="shared" si="10"/>
        <v>99</v>
      </c>
      <c r="X38" s="69">
        <f>SUMPRODUCT(P38:V38*'Cover Page'!$C$47:$I$47)</f>
        <v>97.3</v>
      </c>
      <c r="Y38" s="76" t="str">
        <f>'TimeSelectableDiagram- Vehicles'!$AK30</f>
        <v>1400 - 1500</v>
      </c>
      <c r="Z38" s="79">
        <f t="shared" si="11"/>
        <v>399</v>
      </c>
      <c r="AA38" s="65">
        <f t="shared" si="12"/>
        <v>395.6</v>
      </c>
      <c r="AC38" s="31" t="s">
        <v>125</v>
      </c>
      <c r="AD38" s="106">
        <v>0</v>
      </c>
      <c r="AE38" s="21">
        <v>2</v>
      </c>
      <c r="AF38" s="21">
        <v>3</v>
      </c>
      <c r="AG38" s="21">
        <v>0</v>
      </c>
      <c r="AH38" s="21">
        <v>0</v>
      </c>
      <c r="AI38" s="21">
        <v>0</v>
      </c>
      <c r="AJ38" s="107">
        <v>0</v>
      </c>
      <c r="AK38" s="68">
        <f t="shared" si="13"/>
        <v>5</v>
      </c>
      <c r="AL38" s="69">
        <f>SUMPRODUCT(AD38:AJ38*'Cover Page'!$C$47:$I$47)</f>
        <v>3.8</v>
      </c>
      <c r="AM38" s="76" t="str">
        <f>'TimeSelectableDiagram- Vehicles'!$AK30</f>
        <v>1400 - 1500</v>
      </c>
      <c r="AN38" s="79">
        <f t="shared" si="14"/>
        <v>21</v>
      </c>
      <c r="AO38" s="65">
        <f t="shared" si="15"/>
        <v>19.8</v>
      </c>
    </row>
    <row r="39" spans="1:41" x14ac:dyDescent="0.35">
      <c r="A39" s="31" t="s">
        <v>126</v>
      </c>
      <c r="B39" s="106">
        <f t="shared" si="0"/>
        <v>4</v>
      </c>
      <c r="C39" s="21">
        <f t="shared" si="1"/>
        <v>0</v>
      </c>
      <c r="D39" s="21">
        <f t="shared" si="2"/>
        <v>71</v>
      </c>
      <c r="E39" s="21">
        <f t="shared" si="3"/>
        <v>23</v>
      </c>
      <c r="F39" s="21">
        <f t="shared" si="4"/>
        <v>2</v>
      </c>
      <c r="G39" s="21">
        <f t="shared" si="5"/>
        <v>0</v>
      </c>
      <c r="H39" s="107">
        <f t="shared" si="6"/>
        <v>1</v>
      </c>
      <c r="I39" s="68">
        <f t="shared" si="7"/>
        <v>101</v>
      </c>
      <c r="J39" s="69">
        <f>SUMPRODUCT(B39:H39*'Cover Page'!$C$47:$I$47)</f>
        <v>99.8</v>
      </c>
      <c r="K39" s="76" t="str">
        <f>'TimeSelectableDiagram- Vehicles'!$AK31</f>
        <v>1415 - 1515</v>
      </c>
      <c r="L39" s="79">
        <f t="shared" si="8"/>
        <v>449</v>
      </c>
      <c r="M39" s="65">
        <f t="shared" si="9"/>
        <v>442.6</v>
      </c>
      <c r="O39" s="31" t="s">
        <v>126</v>
      </c>
      <c r="P39" s="106">
        <v>4</v>
      </c>
      <c r="Q39" s="21">
        <v>0</v>
      </c>
      <c r="R39" s="21">
        <v>64</v>
      </c>
      <c r="S39" s="21">
        <v>21</v>
      </c>
      <c r="T39" s="21">
        <v>2</v>
      </c>
      <c r="U39" s="21">
        <v>0</v>
      </c>
      <c r="V39" s="107">
        <v>1</v>
      </c>
      <c r="W39" s="68">
        <f t="shared" si="10"/>
        <v>92</v>
      </c>
      <c r="X39" s="69">
        <f>SUMPRODUCT(P39:V39*'Cover Page'!$C$47:$I$47)</f>
        <v>90.8</v>
      </c>
      <c r="Y39" s="76" t="str">
        <f>'TimeSelectableDiagram- Vehicles'!$AK31</f>
        <v>1415 - 1515</v>
      </c>
      <c r="Z39" s="79">
        <f t="shared" si="11"/>
        <v>426</v>
      </c>
      <c r="AA39" s="65">
        <f t="shared" si="12"/>
        <v>419.6</v>
      </c>
      <c r="AC39" s="31" t="s">
        <v>126</v>
      </c>
      <c r="AD39" s="106">
        <v>0</v>
      </c>
      <c r="AE39" s="21">
        <v>0</v>
      </c>
      <c r="AF39" s="21">
        <v>7</v>
      </c>
      <c r="AG39" s="21">
        <v>2</v>
      </c>
      <c r="AH39" s="21">
        <v>0</v>
      </c>
      <c r="AI39" s="21">
        <v>0</v>
      </c>
      <c r="AJ39" s="107">
        <v>0</v>
      </c>
      <c r="AK39" s="68">
        <f t="shared" si="13"/>
        <v>9</v>
      </c>
      <c r="AL39" s="69">
        <f>SUMPRODUCT(AD39:AJ39*'Cover Page'!$C$47:$I$47)</f>
        <v>9</v>
      </c>
      <c r="AM39" s="76" t="str">
        <f>'TimeSelectableDiagram- Vehicles'!$AK31</f>
        <v>1415 - 1515</v>
      </c>
      <c r="AN39" s="79">
        <f t="shared" si="14"/>
        <v>23</v>
      </c>
      <c r="AO39" s="65">
        <f t="shared" si="15"/>
        <v>23</v>
      </c>
    </row>
    <row r="40" spans="1:41" x14ac:dyDescent="0.35">
      <c r="A40" s="31" t="s">
        <v>127</v>
      </c>
      <c r="B40" s="106">
        <f t="shared" si="0"/>
        <v>2</v>
      </c>
      <c r="C40" s="21">
        <f t="shared" si="1"/>
        <v>4</v>
      </c>
      <c r="D40" s="21">
        <f t="shared" si="2"/>
        <v>80</v>
      </c>
      <c r="E40" s="21">
        <f t="shared" si="3"/>
        <v>30</v>
      </c>
      <c r="F40" s="21">
        <f t="shared" si="4"/>
        <v>3</v>
      </c>
      <c r="G40" s="21">
        <f t="shared" si="5"/>
        <v>0</v>
      </c>
      <c r="H40" s="107">
        <f t="shared" si="6"/>
        <v>2</v>
      </c>
      <c r="I40" s="68">
        <f t="shared" si="7"/>
        <v>121</v>
      </c>
      <c r="J40" s="69">
        <f>SUMPRODUCT(B40:H40*'Cover Page'!$C$47:$I$47)</f>
        <v>120.5</v>
      </c>
      <c r="K40" s="76" t="str">
        <f>'TimeSelectableDiagram- Vehicles'!$AK32</f>
        <v>1430 - 1530</v>
      </c>
      <c r="L40" s="79">
        <f t="shared" si="8"/>
        <v>464</v>
      </c>
      <c r="M40" s="65">
        <f t="shared" si="9"/>
        <v>457.1</v>
      </c>
      <c r="O40" s="31" t="s">
        <v>127</v>
      </c>
      <c r="P40" s="106">
        <v>2</v>
      </c>
      <c r="Q40" s="21">
        <v>4</v>
      </c>
      <c r="R40" s="21">
        <v>75</v>
      </c>
      <c r="S40" s="21">
        <v>30</v>
      </c>
      <c r="T40" s="21">
        <v>3</v>
      </c>
      <c r="U40" s="21">
        <v>0</v>
      </c>
      <c r="V40" s="107">
        <v>2</v>
      </c>
      <c r="W40" s="68">
        <f t="shared" si="10"/>
        <v>116</v>
      </c>
      <c r="X40" s="69">
        <f>SUMPRODUCT(P40:V40*'Cover Page'!$C$47:$I$47)</f>
        <v>115.5</v>
      </c>
      <c r="Y40" s="76" t="str">
        <f>'TimeSelectableDiagram- Vehicles'!$AK32</f>
        <v>1430 - 1530</v>
      </c>
      <c r="Z40" s="79">
        <f t="shared" si="11"/>
        <v>444</v>
      </c>
      <c r="AA40" s="65">
        <f t="shared" si="12"/>
        <v>437.9</v>
      </c>
      <c r="AC40" s="31" t="s">
        <v>127</v>
      </c>
      <c r="AD40" s="106">
        <v>0</v>
      </c>
      <c r="AE40" s="21">
        <v>0</v>
      </c>
      <c r="AF40" s="21">
        <v>5</v>
      </c>
      <c r="AG40" s="21">
        <v>0</v>
      </c>
      <c r="AH40" s="21">
        <v>0</v>
      </c>
      <c r="AI40" s="21">
        <v>0</v>
      </c>
      <c r="AJ40" s="107">
        <v>0</v>
      </c>
      <c r="AK40" s="68">
        <f t="shared" si="13"/>
        <v>5</v>
      </c>
      <c r="AL40" s="69">
        <f>SUMPRODUCT(AD40:AJ40*'Cover Page'!$C$47:$I$47)</f>
        <v>5</v>
      </c>
      <c r="AM40" s="76" t="str">
        <f>'TimeSelectableDiagram- Vehicles'!$AK32</f>
        <v>1430 - 1530</v>
      </c>
      <c r="AN40" s="79">
        <f t="shared" si="14"/>
        <v>20</v>
      </c>
      <c r="AO40" s="65">
        <f t="shared" si="15"/>
        <v>19.2</v>
      </c>
    </row>
    <row r="41" spans="1:41" x14ac:dyDescent="0.35">
      <c r="A41" s="31" t="s">
        <v>128</v>
      </c>
      <c r="B41" s="106">
        <f t="shared" si="0"/>
        <v>3</v>
      </c>
      <c r="C41" s="21">
        <f t="shared" si="1"/>
        <v>1</v>
      </c>
      <c r="D41" s="21">
        <f t="shared" si="2"/>
        <v>66</v>
      </c>
      <c r="E41" s="21">
        <f t="shared" si="3"/>
        <v>20</v>
      </c>
      <c r="F41" s="21">
        <f t="shared" si="4"/>
        <v>2</v>
      </c>
      <c r="G41" s="21">
        <f t="shared" si="5"/>
        <v>0</v>
      </c>
      <c r="H41" s="107">
        <f t="shared" si="6"/>
        <v>2</v>
      </c>
      <c r="I41" s="68">
        <f t="shared" si="7"/>
        <v>94</v>
      </c>
      <c r="J41" s="69">
        <f>SUMPRODUCT(B41:H41*'Cover Page'!$C$47:$I$47)</f>
        <v>94</v>
      </c>
      <c r="K41" s="76" t="str">
        <f>'TimeSelectableDiagram- Vehicles'!$AK33</f>
        <v>1445 - 1545</v>
      </c>
      <c r="L41" s="79">
        <f t="shared" si="8"/>
        <v>468</v>
      </c>
      <c r="M41" s="65">
        <f t="shared" si="9"/>
        <v>460.6</v>
      </c>
      <c r="O41" s="31" t="s">
        <v>128</v>
      </c>
      <c r="P41" s="106">
        <v>3</v>
      </c>
      <c r="Q41" s="21">
        <v>1</v>
      </c>
      <c r="R41" s="21">
        <v>64</v>
      </c>
      <c r="S41" s="21">
        <v>20</v>
      </c>
      <c r="T41" s="21">
        <v>2</v>
      </c>
      <c r="U41" s="21">
        <v>0</v>
      </c>
      <c r="V41" s="107">
        <v>2</v>
      </c>
      <c r="W41" s="68">
        <f t="shared" si="10"/>
        <v>92</v>
      </c>
      <c r="X41" s="69">
        <f>SUMPRODUCT(P41:V41*'Cover Page'!$C$47:$I$47)</f>
        <v>92</v>
      </c>
      <c r="Y41" s="76" t="str">
        <f>'TimeSelectableDiagram- Vehicles'!$AK33</f>
        <v>1445 - 1545</v>
      </c>
      <c r="Z41" s="79">
        <f t="shared" si="11"/>
        <v>443</v>
      </c>
      <c r="AA41" s="65">
        <f t="shared" si="12"/>
        <v>436.4</v>
      </c>
      <c r="AC41" s="31" t="s">
        <v>128</v>
      </c>
      <c r="AD41" s="106">
        <v>0</v>
      </c>
      <c r="AE41" s="21">
        <v>0</v>
      </c>
      <c r="AF41" s="21">
        <v>2</v>
      </c>
      <c r="AG41" s="21">
        <v>0</v>
      </c>
      <c r="AH41" s="21">
        <v>0</v>
      </c>
      <c r="AI41" s="21">
        <v>0</v>
      </c>
      <c r="AJ41" s="107">
        <v>0</v>
      </c>
      <c r="AK41" s="68">
        <f t="shared" si="13"/>
        <v>2</v>
      </c>
      <c r="AL41" s="69">
        <f>SUMPRODUCT(AD41:AJ41*'Cover Page'!$C$47:$I$47)</f>
        <v>2</v>
      </c>
      <c r="AM41" s="76" t="str">
        <f>'TimeSelectableDiagram- Vehicles'!$AK33</f>
        <v>1445 - 1545</v>
      </c>
      <c r="AN41" s="79">
        <f t="shared" si="14"/>
        <v>25</v>
      </c>
      <c r="AO41" s="65">
        <f t="shared" si="15"/>
        <v>24.2</v>
      </c>
    </row>
    <row r="42" spans="1:41" x14ac:dyDescent="0.35">
      <c r="A42" s="31" t="s">
        <v>129</v>
      </c>
      <c r="B42" s="106">
        <f t="shared" si="0"/>
        <v>7</v>
      </c>
      <c r="C42" s="21">
        <f t="shared" si="1"/>
        <v>7</v>
      </c>
      <c r="D42" s="21">
        <f t="shared" si="2"/>
        <v>90</v>
      </c>
      <c r="E42" s="21">
        <f t="shared" si="3"/>
        <v>23</v>
      </c>
      <c r="F42" s="21">
        <f t="shared" si="4"/>
        <v>3</v>
      </c>
      <c r="G42" s="21">
        <f t="shared" si="5"/>
        <v>2</v>
      </c>
      <c r="H42" s="107">
        <f t="shared" si="6"/>
        <v>1</v>
      </c>
      <c r="I42" s="68">
        <f t="shared" si="7"/>
        <v>133</v>
      </c>
      <c r="J42" s="69">
        <f>SUMPRODUCT(B42:H42*'Cover Page'!$C$47:$I$47)</f>
        <v>128.30000000000001</v>
      </c>
      <c r="K42" s="76" t="str">
        <f>'TimeSelectableDiagram- Vehicles'!$AK34</f>
        <v>1500 - 1600</v>
      </c>
      <c r="L42" s="79">
        <f t="shared" si="8"/>
        <v>491</v>
      </c>
      <c r="M42" s="65">
        <f t="shared" si="9"/>
        <v>485.20000000000005</v>
      </c>
      <c r="O42" s="31" t="s">
        <v>129</v>
      </c>
      <c r="P42" s="106">
        <v>7</v>
      </c>
      <c r="Q42" s="21">
        <v>7</v>
      </c>
      <c r="R42" s="21">
        <v>85</v>
      </c>
      <c r="S42" s="21">
        <v>21</v>
      </c>
      <c r="T42" s="21">
        <v>3</v>
      </c>
      <c r="U42" s="21">
        <v>2</v>
      </c>
      <c r="V42" s="107">
        <v>1</v>
      </c>
      <c r="W42" s="68">
        <f t="shared" si="10"/>
        <v>126</v>
      </c>
      <c r="X42" s="69">
        <f>SUMPRODUCT(P42:V42*'Cover Page'!$C$47:$I$47)</f>
        <v>121.3</v>
      </c>
      <c r="Y42" s="76" t="str">
        <f>'TimeSelectableDiagram- Vehicles'!$AK34</f>
        <v>1500 - 1600</v>
      </c>
      <c r="Z42" s="79">
        <f t="shared" si="11"/>
        <v>464</v>
      </c>
      <c r="AA42" s="65">
        <f t="shared" si="12"/>
        <v>459</v>
      </c>
      <c r="AC42" s="31" t="s">
        <v>129</v>
      </c>
      <c r="AD42" s="106">
        <v>0</v>
      </c>
      <c r="AE42" s="21">
        <v>0</v>
      </c>
      <c r="AF42" s="21">
        <v>5</v>
      </c>
      <c r="AG42" s="21">
        <v>2</v>
      </c>
      <c r="AH42" s="21">
        <v>0</v>
      </c>
      <c r="AI42" s="21">
        <v>0</v>
      </c>
      <c r="AJ42" s="107">
        <v>0</v>
      </c>
      <c r="AK42" s="68">
        <f t="shared" si="13"/>
        <v>7</v>
      </c>
      <c r="AL42" s="69">
        <f>SUMPRODUCT(AD42:AJ42*'Cover Page'!$C$47:$I$47)</f>
        <v>7</v>
      </c>
      <c r="AM42" s="76" t="str">
        <f>'TimeSelectableDiagram- Vehicles'!$AK34</f>
        <v>1500 - 1600</v>
      </c>
      <c r="AN42" s="79">
        <f t="shared" si="14"/>
        <v>27</v>
      </c>
      <c r="AO42" s="65">
        <f t="shared" si="15"/>
        <v>26.2</v>
      </c>
    </row>
    <row r="43" spans="1:41" x14ac:dyDescent="0.35">
      <c r="A43" s="31" t="s">
        <v>130</v>
      </c>
      <c r="B43" s="106">
        <f t="shared" si="0"/>
        <v>1</v>
      </c>
      <c r="C43" s="21">
        <f t="shared" si="1"/>
        <v>4</v>
      </c>
      <c r="D43" s="21">
        <f t="shared" si="2"/>
        <v>82</v>
      </c>
      <c r="E43" s="21">
        <f t="shared" si="3"/>
        <v>27</v>
      </c>
      <c r="F43" s="21">
        <f t="shared" si="4"/>
        <v>1</v>
      </c>
      <c r="G43" s="21">
        <f t="shared" si="5"/>
        <v>0</v>
      </c>
      <c r="H43" s="107">
        <f t="shared" si="6"/>
        <v>1</v>
      </c>
      <c r="I43" s="68">
        <f t="shared" si="7"/>
        <v>116</v>
      </c>
      <c r="J43" s="69">
        <f>SUMPRODUCT(B43:H43*'Cover Page'!$C$47:$I$47)</f>
        <v>114.3</v>
      </c>
      <c r="K43" s="76" t="str">
        <f>'TimeSelectableDiagram- Vehicles'!$AK35</f>
        <v>1515 - 1615</v>
      </c>
      <c r="L43" s="79">
        <f t="shared" si="8"/>
        <v>498</v>
      </c>
      <c r="M43" s="65">
        <f t="shared" si="9"/>
        <v>498.7</v>
      </c>
      <c r="O43" s="31" t="s">
        <v>130</v>
      </c>
      <c r="P43" s="106">
        <v>0</v>
      </c>
      <c r="Q43" s="21">
        <v>4</v>
      </c>
      <c r="R43" s="21">
        <v>79</v>
      </c>
      <c r="S43" s="21">
        <v>25</v>
      </c>
      <c r="T43" s="21">
        <v>1</v>
      </c>
      <c r="U43" s="21">
        <v>0</v>
      </c>
      <c r="V43" s="107">
        <v>1</v>
      </c>
      <c r="W43" s="68">
        <f t="shared" si="10"/>
        <v>110</v>
      </c>
      <c r="X43" s="69">
        <f>SUMPRODUCT(P43:V43*'Cover Page'!$C$47:$I$47)</f>
        <v>109.1</v>
      </c>
      <c r="Y43" s="76" t="str">
        <f>'TimeSelectableDiagram- Vehicles'!$AK35</f>
        <v>1515 - 1615</v>
      </c>
      <c r="Z43" s="79">
        <f t="shared" si="11"/>
        <v>467</v>
      </c>
      <c r="AA43" s="65">
        <f t="shared" si="12"/>
        <v>469.29999999999995</v>
      </c>
      <c r="AC43" s="31" t="s">
        <v>130</v>
      </c>
      <c r="AD43" s="106">
        <v>1</v>
      </c>
      <c r="AE43" s="21">
        <v>0</v>
      </c>
      <c r="AF43" s="21">
        <v>3</v>
      </c>
      <c r="AG43" s="21">
        <v>2</v>
      </c>
      <c r="AH43" s="21">
        <v>0</v>
      </c>
      <c r="AI43" s="21">
        <v>0</v>
      </c>
      <c r="AJ43" s="107">
        <v>0</v>
      </c>
      <c r="AK43" s="68">
        <f t="shared" si="13"/>
        <v>6</v>
      </c>
      <c r="AL43" s="69">
        <f>SUMPRODUCT(AD43:AJ43*'Cover Page'!$C$47:$I$47)</f>
        <v>5.2</v>
      </c>
      <c r="AM43" s="76" t="str">
        <f>'TimeSelectableDiagram- Vehicles'!$AK35</f>
        <v>1515 - 1615</v>
      </c>
      <c r="AN43" s="79">
        <f t="shared" si="14"/>
        <v>31</v>
      </c>
      <c r="AO43" s="65">
        <f t="shared" si="15"/>
        <v>29.4</v>
      </c>
    </row>
    <row r="44" spans="1:41" x14ac:dyDescent="0.35">
      <c r="A44" s="31" t="s">
        <v>131</v>
      </c>
      <c r="B44" s="106">
        <f t="shared" si="0"/>
        <v>0</v>
      </c>
      <c r="C44" s="21">
        <f t="shared" si="1"/>
        <v>5</v>
      </c>
      <c r="D44" s="21">
        <f t="shared" si="2"/>
        <v>86</v>
      </c>
      <c r="E44" s="21">
        <f t="shared" si="3"/>
        <v>32</v>
      </c>
      <c r="F44" s="21">
        <f t="shared" si="4"/>
        <v>0</v>
      </c>
      <c r="G44" s="21">
        <f t="shared" si="5"/>
        <v>0</v>
      </c>
      <c r="H44" s="107">
        <f t="shared" si="6"/>
        <v>2</v>
      </c>
      <c r="I44" s="68">
        <f t="shared" si="7"/>
        <v>125</v>
      </c>
      <c r="J44" s="69">
        <f>SUMPRODUCT(B44:H44*'Cover Page'!$C$47:$I$47)</f>
        <v>124</v>
      </c>
      <c r="K44" s="76" t="str">
        <f>'TimeSelectableDiagram- Vehicles'!$AK36</f>
        <v>1530 - 1630</v>
      </c>
      <c r="L44" s="79">
        <f t="shared" si="8"/>
        <v>514</v>
      </c>
      <c r="M44" s="65">
        <f t="shared" si="9"/>
        <v>515.79999999999995</v>
      </c>
      <c r="O44" s="31" t="s">
        <v>131</v>
      </c>
      <c r="P44" s="106">
        <v>0</v>
      </c>
      <c r="Q44" s="21">
        <v>5</v>
      </c>
      <c r="R44" s="21">
        <v>76</v>
      </c>
      <c r="S44" s="21">
        <v>32</v>
      </c>
      <c r="T44" s="21">
        <v>0</v>
      </c>
      <c r="U44" s="21">
        <v>0</v>
      </c>
      <c r="V44" s="107">
        <v>2</v>
      </c>
      <c r="W44" s="68">
        <f t="shared" si="10"/>
        <v>115</v>
      </c>
      <c r="X44" s="69">
        <f>SUMPRODUCT(P44:V44*'Cover Page'!$C$47:$I$47)</f>
        <v>114</v>
      </c>
      <c r="Y44" s="76" t="str">
        <f>'TimeSelectableDiagram- Vehicles'!$AK36</f>
        <v>1530 - 1630</v>
      </c>
      <c r="Z44" s="79">
        <f t="shared" si="11"/>
        <v>487</v>
      </c>
      <c r="AA44" s="65">
        <f t="shared" si="12"/>
        <v>489.59999999999997</v>
      </c>
      <c r="AC44" s="31" t="s">
        <v>131</v>
      </c>
      <c r="AD44" s="106">
        <v>0</v>
      </c>
      <c r="AE44" s="21">
        <v>0</v>
      </c>
      <c r="AF44" s="21">
        <v>10</v>
      </c>
      <c r="AG44" s="21">
        <v>0</v>
      </c>
      <c r="AH44" s="21">
        <v>0</v>
      </c>
      <c r="AI44" s="21">
        <v>0</v>
      </c>
      <c r="AJ44" s="107">
        <v>0</v>
      </c>
      <c r="AK44" s="68">
        <f t="shared" si="13"/>
        <v>10</v>
      </c>
      <c r="AL44" s="69">
        <f>SUMPRODUCT(AD44:AJ44*'Cover Page'!$C$47:$I$47)</f>
        <v>10</v>
      </c>
      <c r="AM44" s="76" t="str">
        <f>'TimeSelectableDiagram- Vehicles'!$AK36</f>
        <v>1530 - 1630</v>
      </c>
      <c r="AN44" s="79">
        <f t="shared" si="14"/>
        <v>27</v>
      </c>
      <c r="AO44" s="65">
        <f t="shared" si="15"/>
        <v>26.2</v>
      </c>
    </row>
    <row r="45" spans="1:41" x14ac:dyDescent="0.35">
      <c r="A45" s="31" t="s">
        <v>132</v>
      </c>
      <c r="B45" s="106">
        <f t="shared" si="0"/>
        <v>1</v>
      </c>
      <c r="C45" s="21">
        <f t="shared" si="1"/>
        <v>2</v>
      </c>
      <c r="D45" s="21">
        <f t="shared" si="2"/>
        <v>88</v>
      </c>
      <c r="E45" s="21">
        <f t="shared" si="3"/>
        <v>23</v>
      </c>
      <c r="F45" s="21">
        <f t="shared" si="4"/>
        <v>0</v>
      </c>
      <c r="G45" s="21">
        <f t="shared" si="5"/>
        <v>2</v>
      </c>
      <c r="H45" s="107">
        <f t="shared" si="6"/>
        <v>1</v>
      </c>
      <c r="I45" s="68">
        <f t="shared" si="7"/>
        <v>117</v>
      </c>
      <c r="J45" s="69">
        <f>SUMPRODUCT(B45:H45*'Cover Page'!$C$47:$I$47)</f>
        <v>118.6</v>
      </c>
      <c r="K45" s="76" t="str">
        <f>'TimeSelectableDiagram- Vehicles'!$AK37</f>
        <v>1545 - 1645</v>
      </c>
      <c r="L45" s="79">
        <f t="shared" si="8"/>
        <v>539</v>
      </c>
      <c r="M45" s="65">
        <f t="shared" si="9"/>
        <v>537.5</v>
      </c>
      <c r="O45" s="31" t="s">
        <v>132</v>
      </c>
      <c r="P45" s="106">
        <v>1</v>
      </c>
      <c r="Q45" s="21">
        <v>2</v>
      </c>
      <c r="R45" s="21">
        <v>85</v>
      </c>
      <c r="S45" s="21">
        <v>22</v>
      </c>
      <c r="T45" s="21">
        <v>0</v>
      </c>
      <c r="U45" s="21">
        <v>2</v>
      </c>
      <c r="V45" s="107">
        <v>1</v>
      </c>
      <c r="W45" s="68">
        <f t="shared" si="10"/>
        <v>113</v>
      </c>
      <c r="X45" s="69">
        <f>SUMPRODUCT(P45:V45*'Cover Page'!$C$47:$I$47)</f>
        <v>114.6</v>
      </c>
      <c r="Y45" s="76" t="str">
        <f>'TimeSelectableDiagram- Vehicles'!$AK37</f>
        <v>1545 - 1645</v>
      </c>
      <c r="Z45" s="79">
        <f t="shared" si="11"/>
        <v>515</v>
      </c>
      <c r="AA45" s="65">
        <f t="shared" si="12"/>
        <v>514.9</v>
      </c>
      <c r="AC45" s="31" t="s">
        <v>132</v>
      </c>
      <c r="AD45" s="106">
        <v>0</v>
      </c>
      <c r="AE45" s="21">
        <v>0</v>
      </c>
      <c r="AF45" s="21">
        <v>3</v>
      </c>
      <c r="AG45" s="21">
        <v>1</v>
      </c>
      <c r="AH45" s="21">
        <v>0</v>
      </c>
      <c r="AI45" s="21">
        <v>0</v>
      </c>
      <c r="AJ45" s="107">
        <v>0</v>
      </c>
      <c r="AK45" s="68">
        <f t="shared" si="13"/>
        <v>4</v>
      </c>
      <c r="AL45" s="69">
        <f>SUMPRODUCT(AD45:AJ45*'Cover Page'!$C$47:$I$47)</f>
        <v>4</v>
      </c>
      <c r="AM45" s="76" t="str">
        <f>'TimeSelectableDiagram- Vehicles'!$AK37</f>
        <v>1545 - 1645</v>
      </c>
      <c r="AN45" s="79">
        <f t="shared" si="14"/>
        <v>24</v>
      </c>
      <c r="AO45" s="65">
        <f t="shared" si="15"/>
        <v>22.6</v>
      </c>
    </row>
    <row r="46" spans="1:41" x14ac:dyDescent="0.35">
      <c r="A46" s="31" t="s">
        <v>133</v>
      </c>
      <c r="B46" s="106">
        <f t="shared" si="0"/>
        <v>3</v>
      </c>
      <c r="C46" s="21">
        <f t="shared" si="1"/>
        <v>3</v>
      </c>
      <c r="D46" s="21">
        <f t="shared" si="2"/>
        <v>105</v>
      </c>
      <c r="E46" s="21">
        <f t="shared" si="3"/>
        <v>22</v>
      </c>
      <c r="F46" s="21">
        <f t="shared" si="4"/>
        <v>2</v>
      </c>
      <c r="G46" s="21">
        <f t="shared" si="5"/>
        <v>0</v>
      </c>
      <c r="H46" s="107">
        <f t="shared" si="6"/>
        <v>5</v>
      </c>
      <c r="I46" s="68">
        <f t="shared" si="7"/>
        <v>140</v>
      </c>
      <c r="J46" s="69">
        <f>SUMPRODUCT(B46:H46*'Cover Page'!$C$47:$I$47)</f>
        <v>141.80000000000001</v>
      </c>
      <c r="K46" s="76" t="str">
        <f>'TimeSelectableDiagram- Vehicles'!$AK38</f>
        <v>1600 - 1700</v>
      </c>
      <c r="L46" s="79">
        <f t="shared" si="8"/>
        <v>533</v>
      </c>
      <c r="M46" s="65">
        <f t="shared" si="9"/>
        <v>526.5</v>
      </c>
      <c r="O46" s="31" t="s">
        <v>133</v>
      </c>
      <c r="P46" s="106">
        <v>2</v>
      </c>
      <c r="Q46" s="21">
        <v>3</v>
      </c>
      <c r="R46" s="21">
        <v>95</v>
      </c>
      <c r="S46" s="21">
        <v>22</v>
      </c>
      <c r="T46" s="21">
        <v>2</v>
      </c>
      <c r="U46" s="21">
        <v>0</v>
      </c>
      <c r="V46" s="107">
        <v>5</v>
      </c>
      <c r="W46" s="68">
        <f t="shared" si="10"/>
        <v>129</v>
      </c>
      <c r="X46" s="69">
        <f>SUMPRODUCT(P46:V46*'Cover Page'!$C$47:$I$47)</f>
        <v>131.6</v>
      </c>
      <c r="Y46" s="76" t="str">
        <f>'TimeSelectableDiagram- Vehicles'!$AK38</f>
        <v>1600 - 1700</v>
      </c>
      <c r="Z46" s="79">
        <f t="shared" si="11"/>
        <v>505</v>
      </c>
      <c r="AA46" s="65">
        <f t="shared" si="12"/>
        <v>499.9</v>
      </c>
      <c r="AC46" s="31" t="s">
        <v>133</v>
      </c>
      <c r="AD46" s="106">
        <v>1</v>
      </c>
      <c r="AE46" s="21">
        <v>0</v>
      </c>
      <c r="AF46" s="21">
        <v>10</v>
      </c>
      <c r="AG46" s="21">
        <v>0</v>
      </c>
      <c r="AH46" s="21">
        <v>0</v>
      </c>
      <c r="AI46" s="21">
        <v>0</v>
      </c>
      <c r="AJ46" s="107">
        <v>0</v>
      </c>
      <c r="AK46" s="68">
        <f t="shared" si="13"/>
        <v>11</v>
      </c>
      <c r="AL46" s="69">
        <f>SUMPRODUCT(AD46:AJ46*'Cover Page'!$C$47:$I$47)</f>
        <v>10.199999999999999</v>
      </c>
      <c r="AM46" s="76" t="str">
        <f>'TimeSelectableDiagram- Vehicles'!$AK38</f>
        <v>1600 - 1700</v>
      </c>
      <c r="AN46" s="79">
        <f t="shared" si="14"/>
        <v>28</v>
      </c>
      <c r="AO46" s="65">
        <f t="shared" si="15"/>
        <v>26.6</v>
      </c>
    </row>
    <row r="47" spans="1:41" x14ac:dyDescent="0.35">
      <c r="A47" s="31" t="s">
        <v>134</v>
      </c>
      <c r="B47" s="106">
        <f t="shared" si="0"/>
        <v>3</v>
      </c>
      <c r="C47" s="21">
        <f t="shared" si="1"/>
        <v>5</v>
      </c>
      <c r="D47" s="21">
        <f t="shared" si="2"/>
        <v>93</v>
      </c>
      <c r="E47" s="21">
        <f t="shared" si="3"/>
        <v>26</v>
      </c>
      <c r="F47" s="21">
        <f t="shared" si="4"/>
        <v>1</v>
      </c>
      <c r="G47" s="21">
        <f t="shared" si="5"/>
        <v>1</v>
      </c>
      <c r="H47" s="107">
        <f t="shared" si="6"/>
        <v>3</v>
      </c>
      <c r="I47" s="68">
        <f t="shared" si="7"/>
        <v>132</v>
      </c>
      <c r="J47" s="69">
        <f>SUMPRODUCT(B47:H47*'Cover Page'!$C$47:$I$47)</f>
        <v>131.39999999999998</v>
      </c>
      <c r="K47" s="76" t="str">
        <f>'TimeSelectableDiagram- Vehicles'!$AK39</f>
        <v>1615 - 1715</v>
      </c>
      <c r="L47" s="79">
        <f t="shared" si="8"/>
        <v>525</v>
      </c>
      <c r="M47" s="65">
        <f t="shared" si="9"/>
        <v>519.5</v>
      </c>
      <c r="O47" s="31" t="s">
        <v>134</v>
      </c>
      <c r="P47" s="106">
        <v>3</v>
      </c>
      <c r="Q47" s="21">
        <v>5</v>
      </c>
      <c r="R47" s="21">
        <v>92</v>
      </c>
      <c r="S47" s="21">
        <v>25</v>
      </c>
      <c r="T47" s="21">
        <v>1</v>
      </c>
      <c r="U47" s="21">
        <v>1</v>
      </c>
      <c r="V47" s="107">
        <v>3</v>
      </c>
      <c r="W47" s="68">
        <f t="shared" si="10"/>
        <v>130</v>
      </c>
      <c r="X47" s="69">
        <f>SUMPRODUCT(P47:V47*'Cover Page'!$C$47:$I$47)</f>
        <v>129.39999999999998</v>
      </c>
      <c r="Y47" s="76" t="str">
        <f>'TimeSelectableDiagram- Vehicles'!$AK39</f>
        <v>1615 - 1715</v>
      </c>
      <c r="Z47" s="79">
        <f t="shared" si="11"/>
        <v>503</v>
      </c>
      <c r="AA47" s="65">
        <f t="shared" si="12"/>
        <v>498.09999999999997</v>
      </c>
      <c r="AC47" s="31" t="s">
        <v>134</v>
      </c>
      <c r="AD47" s="106">
        <v>0</v>
      </c>
      <c r="AE47" s="21">
        <v>0</v>
      </c>
      <c r="AF47" s="21">
        <v>1</v>
      </c>
      <c r="AG47" s="21">
        <v>1</v>
      </c>
      <c r="AH47" s="21">
        <v>0</v>
      </c>
      <c r="AI47" s="21">
        <v>0</v>
      </c>
      <c r="AJ47" s="107">
        <v>0</v>
      </c>
      <c r="AK47" s="68">
        <f t="shared" si="13"/>
        <v>2</v>
      </c>
      <c r="AL47" s="69">
        <f>SUMPRODUCT(AD47:AJ47*'Cover Page'!$C$47:$I$47)</f>
        <v>2</v>
      </c>
      <c r="AM47" s="76" t="str">
        <f>'TimeSelectableDiagram- Vehicles'!$AK39</f>
        <v>1615 - 1715</v>
      </c>
      <c r="AN47" s="79">
        <f t="shared" si="14"/>
        <v>22</v>
      </c>
      <c r="AO47" s="65">
        <f t="shared" si="15"/>
        <v>21.4</v>
      </c>
    </row>
    <row r="48" spans="1:41" x14ac:dyDescent="0.35">
      <c r="A48" s="31" t="s">
        <v>135</v>
      </c>
      <c r="B48" s="106">
        <f t="shared" si="0"/>
        <v>2</v>
      </c>
      <c r="C48" s="21">
        <f t="shared" si="1"/>
        <v>10</v>
      </c>
      <c r="D48" s="21">
        <f t="shared" si="2"/>
        <v>104</v>
      </c>
      <c r="E48" s="21">
        <f t="shared" si="3"/>
        <v>31</v>
      </c>
      <c r="F48" s="21">
        <f t="shared" si="4"/>
        <v>0</v>
      </c>
      <c r="G48" s="21">
        <f t="shared" si="5"/>
        <v>1</v>
      </c>
      <c r="H48" s="107">
        <f t="shared" si="6"/>
        <v>2</v>
      </c>
      <c r="I48" s="68">
        <f t="shared" si="7"/>
        <v>150</v>
      </c>
      <c r="J48" s="69">
        <f>SUMPRODUCT(B48:H48*'Cover Page'!$C$47:$I$47)</f>
        <v>145.70000000000002</v>
      </c>
      <c r="K48" s="76" t="str">
        <f>'TimeSelectableDiagram- Vehicles'!$AK40</f>
        <v>1630 - 1730</v>
      </c>
      <c r="L48" s="79">
        <f t="shared" si="8"/>
        <v>537</v>
      </c>
      <c r="M48" s="65">
        <f t="shared" si="9"/>
        <v>527.29999999999995</v>
      </c>
      <c r="O48" s="31" t="s">
        <v>135</v>
      </c>
      <c r="P48" s="106">
        <v>2</v>
      </c>
      <c r="Q48" s="21">
        <v>9</v>
      </c>
      <c r="R48" s="21">
        <v>98</v>
      </c>
      <c r="S48" s="21">
        <v>31</v>
      </c>
      <c r="T48" s="21">
        <v>0</v>
      </c>
      <c r="U48" s="21">
        <v>1</v>
      </c>
      <c r="V48" s="107">
        <v>2</v>
      </c>
      <c r="W48" s="68">
        <f t="shared" si="10"/>
        <v>143</v>
      </c>
      <c r="X48" s="69">
        <f>SUMPRODUCT(P48:V48*'Cover Page'!$C$47:$I$47)</f>
        <v>139.30000000000001</v>
      </c>
      <c r="Y48" s="76" t="str">
        <f>'TimeSelectableDiagram- Vehicles'!$AK40</f>
        <v>1630 - 1730</v>
      </c>
      <c r="Z48" s="79">
        <f t="shared" si="11"/>
        <v>506</v>
      </c>
      <c r="AA48" s="65">
        <f t="shared" si="12"/>
        <v>497.50000000000006</v>
      </c>
      <c r="AC48" s="31" t="s">
        <v>135</v>
      </c>
      <c r="AD48" s="106">
        <v>0</v>
      </c>
      <c r="AE48" s="21">
        <v>1</v>
      </c>
      <c r="AF48" s="21">
        <v>6</v>
      </c>
      <c r="AG48" s="21">
        <v>0</v>
      </c>
      <c r="AH48" s="21">
        <v>0</v>
      </c>
      <c r="AI48" s="21">
        <v>0</v>
      </c>
      <c r="AJ48" s="107">
        <v>0</v>
      </c>
      <c r="AK48" s="68">
        <f t="shared" si="13"/>
        <v>7</v>
      </c>
      <c r="AL48" s="69">
        <f>SUMPRODUCT(AD48:AJ48*'Cover Page'!$C$47:$I$47)</f>
        <v>6.4</v>
      </c>
      <c r="AM48" s="76" t="str">
        <f>'TimeSelectableDiagram- Vehicles'!$AK40</f>
        <v>1630 - 1730</v>
      </c>
      <c r="AN48" s="79">
        <f t="shared" si="14"/>
        <v>31</v>
      </c>
      <c r="AO48" s="65">
        <f t="shared" si="15"/>
        <v>29.799999999999997</v>
      </c>
    </row>
    <row r="49" spans="1:41" x14ac:dyDescent="0.35">
      <c r="A49" s="31" t="s">
        <v>136</v>
      </c>
      <c r="B49" s="106">
        <f t="shared" si="0"/>
        <v>3</v>
      </c>
      <c r="C49" s="21">
        <f t="shared" si="1"/>
        <v>5</v>
      </c>
      <c r="D49" s="21">
        <f t="shared" si="2"/>
        <v>86</v>
      </c>
      <c r="E49" s="21">
        <f t="shared" si="3"/>
        <v>14</v>
      </c>
      <c r="F49" s="21">
        <f t="shared" si="4"/>
        <v>2</v>
      </c>
      <c r="G49" s="21">
        <f t="shared" si="5"/>
        <v>0</v>
      </c>
      <c r="H49" s="107">
        <f t="shared" si="6"/>
        <v>1</v>
      </c>
      <c r="I49" s="68">
        <f t="shared" si="7"/>
        <v>111</v>
      </c>
      <c r="J49" s="69">
        <f>SUMPRODUCT(B49:H49*'Cover Page'!$C$47:$I$47)</f>
        <v>107.6</v>
      </c>
      <c r="K49" s="76" t="str">
        <f>'TimeSelectableDiagram- Vehicles'!$AK41</f>
        <v>1645 - 1745</v>
      </c>
      <c r="L49" s="79">
        <f t="shared" si="8"/>
        <v>530</v>
      </c>
      <c r="M49" s="65">
        <f t="shared" si="9"/>
        <v>522.90000000000009</v>
      </c>
      <c r="O49" s="31" t="s">
        <v>136</v>
      </c>
      <c r="P49" s="106">
        <v>3</v>
      </c>
      <c r="Q49" s="21">
        <v>5</v>
      </c>
      <c r="R49" s="21">
        <v>79</v>
      </c>
      <c r="S49" s="21">
        <v>13</v>
      </c>
      <c r="T49" s="21">
        <v>2</v>
      </c>
      <c r="U49" s="21">
        <v>0</v>
      </c>
      <c r="V49" s="107">
        <v>1</v>
      </c>
      <c r="W49" s="68">
        <f t="shared" si="10"/>
        <v>103</v>
      </c>
      <c r="X49" s="69">
        <f>SUMPRODUCT(P49:V49*'Cover Page'!$C$47:$I$47)</f>
        <v>99.6</v>
      </c>
      <c r="Y49" s="76" t="str">
        <f>'TimeSelectableDiagram- Vehicles'!$AK41</f>
        <v>1645 - 1745</v>
      </c>
      <c r="Z49" s="79">
        <f t="shared" si="11"/>
        <v>500</v>
      </c>
      <c r="AA49" s="65">
        <f t="shared" si="12"/>
        <v>493.50000000000006</v>
      </c>
      <c r="AC49" s="31" t="s">
        <v>136</v>
      </c>
      <c r="AD49" s="106">
        <v>0</v>
      </c>
      <c r="AE49" s="21">
        <v>0</v>
      </c>
      <c r="AF49" s="21">
        <v>7</v>
      </c>
      <c r="AG49" s="21">
        <v>1</v>
      </c>
      <c r="AH49" s="21">
        <v>0</v>
      </c>
      <c r="AI49" s="21">
        <v>0</v>
      </c>
      <c r="AJ49" s="107">
        <v>0</v>
      </c>
      <c r="AK49" s="68">
        <f t="shared" si="13"/>
        <v>8</v>
      </c>
      <c r="AL49" s="69">
        <f>SUMPRODUCT(AD49:AJ49*'Cover Page'!$C$47:$I$47)</f>
        <v>8</v>
      </c>
      <c r="AM49" s="76" t="str">
        <f>'TimeSelectableDiagram- Vehicles'!$AK41</f>
        <v>1645 - 1745</v>
      </c>
      <c r="AN49" s="79">
        <f t="shared" si="14"/>
        <v>30</v>
      </c>
      <c r="AO49" s="65">
        <f t="shared" si="15"/>
        <v>29.4</v>
      </c>
    </row>
    <row r="50" spans="1:41" x14ac:dyDescent="0.35">
      <c r="A50" s="31" t="s">
        <v>137</v>
      </c>
      <c r="B50" s="106">
        <f t="shared" si="0"/>
        <v>1</v>
      </c>
      <c r="C50" s="21">
        <f t="shared" si="1"/>
        <v>2</v>
      </c>
      <c r="D50" s="21">
        <f t="shared" si="2"/>
        <v>104</v>
      </c>
      <c r="E50" s="21">
        <f t="shared" si="3"/>
        <v>20</v>
      </c>
      <c r="F50" s="21">
        <f t="shared" si="4"/>
        <v>1</v>
      </c>
      <c r="G50" s="21">
        <f t="shared" si="5"/>
        <v>1</v>
      </c>
      <c r="H50" s="107">
        <f t="shared" si="6"/>
        <v>3</v>
      </c>
      <c r="I50" s="68">
        <f t="shared" si="7"/>
        <v>132</v>
      </c>
      <c r="J50" s="69">
        <f>SUMPRODUCT(B50:H50*'Cover Page'!$C$47:$I$47)</f>
        <v>134.80000000000001</v>
      </c>
      <c r="K50" s="76" t="str">
        <f>'TimeSelectableDiagram- Vehicles'!$AK42</f>
        <v>1700 - 1800</v>
      </c>
      <c r="L50" s="79">
        <f t="shared" si="8"/>
        <v>530</v>
      </c>
      <c r="M50" s="65">
        <f t="shared" si="9"/>
        <v>525</v>
      </c>
      <c r="O50" s="31" t="s">
        <v>137</v>
      </c>
      <c r="P50" s="106">
        <v>1</v>
      </c>
      <c r="Q50" s="21">
        <v>2</v>
      </c>
      <c r="R50" s="21">
        <v>99</v>
      </c>
      <c r="S50" s="21">
        <v>20</v>
      </c>
      <c r="T50" s="21">
        <v>1</v>
      </c>
      <c r="U50" s="21">
        <v>1</v>
      </c>
      <c r="V50" s="107">
        <v>3</v>
      </c>
      <c r="W50" s="68">
        <f t="shared" si="10"/>
        <v>127</v>
      </c>
      <c r="X50" s="69">
        <f>SUMPRODUCT(P50:V50*'Cover Page'!$C$47:$I$47)</f>
        <v>129.80000000000001</v>
      </c>
      <c r="Y50" s="76" t="str">
        <f>'TimeSelectableDiagram- Vehicles'!$AK42</f>
        <v>1700 - 1800</v>
      </c>
      <c r="Z50" s="79">
        <f t="shared" si="11"/>
        <v>500</v>
      </c>
      <c r="AA50" s="65">
        <f t="shared" si="12"/>
        <v>495.6</v>
      </c>
      <c r="AC50" s="31" t="s">
        <v>137</v>
      </c>
      <c r="AD50" s="106">
        <v>0</v>
      </c>
      <c r="AE50" s="21">
        <v>0</v>
      </c>
      <c r="AF50" s="21">
        <v>5</v>
      </c>
      <c r="AG50" s="21">
        <v>0</v>
      </c>
      <c r="AH50" s="21">
        <v>0</v>
      </c>
      <c r="AI50" s="21">
        <v>0</v>
      </c>
      <c r="AJ50" s="107">
        <v>0</v>
      </c>
      <c r="AK50" s="68">
        <f t="shared" si="13"/>
        <v>5</v>
      </c>
      <c r="AL50" s="69">
        <f>SUMPRODUCT(AD50:AJ50*'Cover Page'!$C$47:$I$47)</f>
        <v>5</v>
      </c>
      <c r="AM50" s="76" t="str">
        <f>'TimeSelectableDiagram- Vehicles'!$AK42</f>
        <v>1700 - 1800</v>
      </c>
      <c r="AN50" s="79">
        <f t="shared" si="14"/>
        <v>30</v>
      </c>
      <c r="AO50" s="65">
        <f t="shared" si="15"/>
        <v>29.4</v>
      </c>
    </row>
    <row r="51" spans="1:41" x14ac:dyDescent="0.35">
      <c r="A51" s="31" t="s">
        <v>138</v>
      </c>
      <c r="B51" s="106">
        <f t="shared" si="0"/>
        <v>1</v>
      </c>
      <c r="C51" s="21">
        <f t="shared" si="1"/>
        <v>10</v>
      </c>
      <c r="D51" s="21">
        <f t="shared" si="2"/>
        <v>110</v>
      </c>
      <c r="E51" s="21">
        <f t="shared" si="3"/>
        <v>21</v>
      </c>
      <c r="F51" s="21">
        <f t="shared" si="4"/>
        <v>0</v>
      </c>
      <c r="G51" s="21">
        <f t="shared" si="5"/>
        <v>0</v>
      </c>
      <c r="H51" s="107">
        <f t="shared" si="6"/>
        <v>2</v>
      </c>
      <c r="I51" s="68">
        <f t="shared" si="7"/>
        <v>144</v>
      </c>
      <c r="J51" s="69">
        <f>SUMPRODUCT(B51:H51*'Cover Page'!$C$47:$I$47)</f>
        <v>139.19999999999999</v>
      </c>
      <c r="K51" s="76" t="str">
        <f>'TimeSelectableDiagram- Vehicles'!$AK43</f>
        <v>1715 - 1815</v>
      </c>
      <c r="L51" s="79">
        <f t="shared" si="8"/>
        <v>513</v>
      </c>
      <c r="M51" s="65">
        <f t="shared" si="9"/>
        <v>501.7</v>
      </c>
      <c r="O51" s="31" t="s">
        <v>138</v>
      </c>
      <c r="P51" s="106">
        <v>1</v>
      </c>
      <c r="Q51" s="21">
        <v>9</v>
      </c>
      <c r="R51" s="21">
        <v>102</v>
      </c>
      <c r="S51" s="21">
        <v>19</v>
      </c>
      <c r="T51" s="21">
        <v>0</v>
      </c>
      <c r="U51" s="21">
        <v>0</v>
      </c>
      <c r="V51" s="107">
        <v>2</v>
      </c>
      <c r="W51" s="68">
        <f t="shared" si="10"/>
        <v>133</v>
      </c>
      <c r="X51" s="69">
        <f>SUMPRODUCT(P51:V51*'Cover Page'!$C$47:$I$47)</f>
        <v>128.80000000000001</v>
      </c>
      <c r="Y51" s="76" t="str">
        <f>'TimeSelectableDiagram- Vehicles'!$AK43</f>
        <v>1715 - 1815</v>
      </c>
      <c r="Z51" s="79">
        <f t="shared" si="11"/>
        <v>477</v>
      </c>
      <c r="AA51" s="65">
        <f t="shared" si="12"/>
        <v>466.3</v>
      </c>
      <c r="AC51" s="31" t="s">
        <v>138</v>
      </c>
      <c r="AD51" s="106">
        <v>0</v>
      </c>
      <c r="AE51" s="21">
        <v>1</v>
      </c>
      <c r="AF51" s="21">
        <v>8</v>
      </c>
      <c r="AG51" s="21">
        <v>2</v>
      </c>
      <c r="AH51" s="21">
        <v>0</v>
      </c>
      <c r="AI51" s="21">
        <v>0</v>
      </c>
      <c r="AJ51" s="107">
        <v>0</v>
      </c>
      <c r="AK51" s="68">
        <f t="shared" si="13"/>
        <v>11</v>
      </c>
      <c r="AL51" s="69">
        <f>SUMPRODUCT(AD51:AJ51*'Cover Page'!$C$47:$I$47)</f>
        <v>10.4</v>
      </c>
      <c r="AM51" s="76" t="str">
        <f>'TimeSelectableDiagram- Vehicles'!$AK43</f>
        <v>1715 - 1815</v>
      </c>
      <c r="AN51" s="79">
        <f t="shared" si="14"/>
        <v>36</v>
      </c>
      <c r="AO51" s="65">
        <f t="shared" si="15"/>
        <v>35.4</v>
      </c>
    </row>
    <row r="52" spans="1:41" x14ac:dyDescent="0.35">
      <c r="A52" s="31" t="s">
        <v>139</v>
      </c>
      <c r="B52" s="106">
        <f t="shared" si="0"/>
        <v>1</v>
      </c>
      <c r="C52" s="21">
        <f t="shared" si="1"/>
        <v>7</v>
      </c>
      <c r="D52" s="21">
        <f t="shared" si="2"/>
        <v>111</v>
      </c>
      <c r="E52" s="21">
        <f t="shared" si="3"/>
        <v>21</v>
      </c>
      <c r="F52" s="21">
        <f t="shared" si="4"/>
        <v>0</v>
      </c>
      <c r="G52" s="21">
        <f t="shared" si="5"/>
        <v>1</v>
      </c>
      <c r="H52" s="107">
        <f t="shared" si="6"/>
        <v>2</v>
      </c>
      <c r="I52" s="68">
        <f t="shared" si="7"/>
        <v>143</v>
      </c>
      <c r="J52" s="69">
        <f>SUMPRODUCT(B52:H52*'Cover Page'!$C$47:$I$47)</f>
        <v>141.30000000000001</v>
      </c>
      <c r="K52" s="76" t="str">
        <f>'TimeSelectableDiagram- Vehicles'!$AK44</f>
        <v>1730 - 1830</v>
      </c>
      <c r="L52" s="79">
        <f t="shared" si="8"/>
        <v>484</v>
      </c>
      <c r="M52" s="65">
        <f t="shared" si="9"/>
        <v>474.4</v>
      </c>
      <c r="O52" s="31" t="s">
        <v>139</v>
      </c>
      <c r="P52" s="106">
        <v>1</v>
      </c>
      <c r="Q52" s="21">
        <v>7</v>
      </c>
      <c r="R52" s="21">
        <v>106</v>
      </c>
      <c r="S52" s="21">
        <v>20</v>
      </c>
      <c r="T52" s="21">
        <v>0</v>
      </c>
      <c r="U52" s="21">
        <v>1</v>
      </c>
      <c r="V52" s="107">
        <v>2</v>
      </c>
      <c r="W52" s="68">
        <f t="shared" si="10"/>
        <v>137</v>
      </c>
      <c r="X52" s="69">
        <f>SUMPRODUCT(P52:V52*'Cover Page'!$C$47:$I$47)</f>
        <v>135.30000000000001</v>
      </c>
      <c r="Y52" s="76" t="str">
        <f>'TimeSelectableDiagram- Vehicles'!$AK44</f>
        <v>1730 - 1830</v>
      </c>
      <c r="Z52" s="79">
        <f t="shared" si="11"/>
        <v>456</v>
      </c>
      <c r="AA52" s="65">
        <f t="shared" si="12"/>
        <v>447.2</v>
      </c>
      <c r="AC52" s="31" t="s">
        <v>139</v>
      </c>
      <c r="AD52" s="106">
        <v>0</v>
      </c>
      <c r="AE52" s="21">
        <v>0</v>
      </c>
      <c r="AF52" s="21">
        <v>5</v>
      </c>
      <c r="AG52" s="21">
        <v>1</v>
      </c>
      <c r="AH52" s="21">
        <v>0</v>
      </c>
      <c r="AI52" s="21">
        <v>0</v>
      </c>
      <c r="AJ52" s="107">
        <v>0</v>
      </c>
      <c r="AK52" s="68">
        <f t="shared" si="13"/>
        <v>6</v>
      </c>
      <c r="AL52" s="69">
        <f>SUMPRODUCT(AD52:AJ52*'Cover Page'!$C$47:$I$47)</f>
        <v>6</v>
      </c>
      <c r="AM52" s="76" t="str">
        <f>'TimeSelectableDiagram- Vehicles'!$AK44</f>
        <v>1730 - 1830</v>
      </c>
      <c r="AN52" s="79">
        <f t="shared" si="14"/>
        <v>28</v>
      </c>
      <c r="AO52" s="65">
        <f t="shared" si="15"/>
        <v>27.2</v>
      </c>
    </row>
    <row r="53" spans="1:41" x14ac:dyDescent="0.35">
      <c r="A53" s="31" t="s">
        <v>140</v>
      </c>
      <c r="B53" s="106">
        <f t="shared" si="0"/>
        <v>0</v>
      </c>
      <c r="C53" s="21">
        <f t="shared" si="1"/>
        <v>6</v>
      </c>
      <c r="D53" s="21">
        <f t="shared" si="2"/>
        <v>90</v>
      </c>
      <c r="E53" s="21">
        <f t="shared" si="3"/>
        <v>13</v>
      </c>
      <c r="F53" s="21">
        <f t="shared" si="4"/>
        <v>0</v>
      </c>
      <c r="G53" s="21">
        <f t="shared" si="5"/>
        <v>1</v>
      </c>
      <c r="H53" s="107">
        <f t="shared" si="6"/>
        <v>1</v>
      </c>
      <c r="I53" s="68">
        <f t="shared" si="7"/>
        <v>111</v>
      </c>
      <c r="J53" s="69">
        <f>SUMPRODUCT(B53:H53*'Cover Page'!$C$47:$I$47)</f>
        <v>109.7</v>
      </c>
      <c r="K53" s="76" t="str">
        <f>'TimeSelectableDiagram- Vehicles'!$AK45</f>
        <v>1745 - 1845</v>
      </c>
      <c r="L53" s="79">
        <f t="shared" si="8"/>
        <v>457</v>
      </c>
      <c r="M53" s="65">
        <f t="shared" si="9"/>
        <v>446.70000000000005</v>
      </c>
      <c r="O53" s="31" t="s">
        <v>140</v>
      </c>
      <c r="P53" s="106">
        <v>0</v>
      </c>
      <c r="Q53" s="21">
        <v>6</v>
      </c>
      <c r="R53" s="21">
        <v>82</v>
      </c>
      <c r="S53" s="21">
        <v>13</v>
      </c>
      <c r="T53" s="21">
        <v>0</v>
      </c>
      <c r="U53" s="21">
        <v>1</v>
      </c>
      <c r="V53" s="107">
        <v>1</v>
      </c>
      <c r="W53" s="68">
        <f t="shared" si="10"/>
        <v>103</v>
      </c>
      <c r="X53" s="69">
        <f>SUMPRODUCT(P53:V53*'Cover Page'!$C$47:$I$47)</f>
        <v>101.7</v>
      </c>
      <c r="Y53" s="76" t="str">
        <f>'TimeSelectableDiagram- Vehicles'!$AK45</f>
        <v>1745 - 1845</v>
      </c>
      <c r="Z53" s="79">
        <f t="shared" si="11"/>
        <v>427</v>
      </c>
      <c r="AA53" s="65">
        <f t="shared" si="12"/>
        <v>417.5</v>
      </c>
      <c r="AC53" s="31" t="s">
        <v>140</v>
      </c>
      <c r="AD53" s="106">
        <v>0</v>
      </c>
      <c r="AE53" s="21">
        <v>0</v>
      </c>
      <c r="AF53" s="21">
        <v>8</v>
      </c>
      <c r="AG53" s="21">
        <v>0</v>
      </c>
      <c r="AH53" s="21">
        <v>0</v>
      </c>
      <c r="AI53" s="21">
        <v>0</v>
      </c>
      <c r="AJ53" s="107">
        <v>0</v>
      </c>
      <c r="AK53" s="68">
        <f t="shared" si="13"/>
        <v>8</v>
      </c>
      <c r="AL53" s="69">
        <f>SUMPRODUCT(AD53:AJ53*'Cover Page'!$C$47:$I$47)</f>
        <v>8</v>
      </c>
      <c r="AM53" s="76" t="str">
        <f>'TimeSelectableDiagram- Vehicles'!$AK45</f>
        <v>1745 - 1845</v>
      </c>
      <c r="AN53" s="79">
        <f t="shared" si="14"/>
        <v>30</v>
      </c>
      <c r="AO53" s="65">
        <f t="shared" si="15"/>
        <v>29.2</v>
      </c>
    </row>
    <row r="54" spans="1:41" ht="15" thickBot="1" x14ac:dyDescent="0.4">
      <c r="A54" s="31" t="s">
        <v>141</v>
      </c>
      <c r="B54" s="106">
        <f t="shared" si="0"/>
        <v>3</v>
      </c>
      <c r="C54" s="21">
        <f t="shared" si="1"/>
        <v>6</v>
      </c>
      <c r="D54" s="21">
        <f t="shared" si="2"/>
        <v>87</v>
      </c>
      <c r="E54" s="21">
        <f t="shared" si="3"/>
        <v>16</v>
      </c>
      <c r="F54" s="21">
        <f t="shared" si="4"/>
        <v>1</v>
      </c>
      <c r="G54" s="21">
        <f t="shared" si="5"/>
        <v>0</v>
      </c>
      <c r="H54" s="107">
        <f t="shared" si="6"/>
        <v>2</v>
      </c>
      <c r="I54" s="68">
        <f t="shared" si="7"/>
        <v>115</v>
      </c>
      <c r="J54" s="69">
        <f>SUMPRODUCT(B54:H54*'Cover Page'!$C$47:$I$47)</f>
        <v>111.5</v>
      </c>
      <c r="K54" s="77" t="str">
        <f>'TimeSelectableDiagram- Vehicles'!$AK46</f>
        <v>1800 - 1900</v>
      </c>
      <c r="L54" s="80">
        <f t="shared" si="8"/>
        <v>464</v>
      </c>
      <c r="M54" s="66">
        <f t="shared" si="9"/>
        <v>452.8</v>
      </c>
      <c r="O54" s="31" t="s">
        <v>141</v>
      </c>
      <c r="P54" s="106">
        <v>3</v>
      </c>
      <c r="Q54" s="21">
        <v>6</v>
      </c>
      <c r="R54" s="21">
        <v>78</v>
      </c>
      <c r="S54" s="21">
        <v>14</v>
      </c>
      <c r="T54" s="21">
        <v>1</v>
      </c>
      <c r="U54" s="21">
        <v>0</v>
      </c>
      <c r="V54" s="107">
        <v>2</v>
      </c>
      <c r="W54" s="68">
        <f t="shared" si="10"/>
        <v>104</v>
      </c>
      <c r="X54" s="69">
        <f>SUMPRODUCT(P54:V54*'Cover Page'!$C$47:$I$47)</f>
        <v>100.5</v>
      </c>
      <c r="Y54" s="77" t="str">
        <f>'TimeSelectableDiagram- Vehicles'!$AK46</f>
        <v>1800 - 1900</v>
      </c>
      <c r="Z54" s="80">
        <f t="shared" si="11"/>
        <v>441</v>
      </c>
      <c r="AA54" s="66">
        <f t="shared" si="12"/>
        <v>430.59999999999997</v>
      </c>
      <c r="AC54" s="31" t="s">
        <v>141</v>
      </c>
      <c r="AD54" s="106">
        <v>0</v>
      </c>
      <c r="AE54" s="21">
        <v>0</v>
      </c>
      <c r="AF54" s="21">
        <v>9</v>
      </c>
      <c r="AG54" s="21">
        <v>2</v>
      </c>
      <c r="AH54" s="21">
        <v>0</v>
      </c>
      <c r="AI54" s="21">
        <v>0</v>
      </c>
      <c r="AJ54" s="107">
        <v>0</v>
      </c>
      <c r="AK54" s="68">
        <f t="shared" si="13"/>
        <v>11</v>
      </c>
      <c r="AL54" s="69">
        <f>SUMPRODUCT(AD54:AJ54*'Cover Page'!$C$47:$I$47)</f>
        <v>11</v>
      </c>
      <c r="AM54" s="77" t="str">
        <f>'TimeSelectableDiagram- Vehicles'!$AK46</f>
        <v>1800 - 1900</v>
      </c>
      <c r="AN54" s="80">
        <f t="shared" si="14"/>
        <v>23</v>
      </c>
      <c r="AO54" s="66">
        <f t="shared" si="15"/>
        <v>22.2</v>
      </c>
    </row>
    <row r="55" spans="1:41" x14ac:dyDescent="0.35">
      <c r="A55" s="31" t="s">
        <v>142</v>
      </c>
      <c r="B55" s="106">
        <f t="shared" si="0"/>
        <v>2</v>
      </c>
      <c r="C55" s="21">
        <f t="shared" si="1"/>
        <v>5</v>
      </c>
      <c r="D55" s="21">
        <f t="shared" si="2"/>
        <v>93</v>
      </c>
      <c r="E55" s="21">
        <f t="shared" si="3"/>
        <v>13</v>
      </c>
      <c r="F55" s="21">
        <f t="shared" si="4"/>
        <v>1</v>
      </c>
      <c r="G55" s="21">
        <f t="shared" si="5"/>
        <v>0</v>
      </c>
      <c r="H55" s="107">
        <f t="shared" si="6"/>
        <v>1</v>
      </c>
      <c r="I55" s="68">
        <f t="shared" si="7"/>
        <v>115</v>
      </c>
      <c r="J55" s="69">
        <f>SUMPRODUCT(B55:H55*'Cover Page'!$C$47:$I$47)</f>
        <v>111.9</v>
      </c>
      <c r="K55" s="22"/>
      <c r="L55" s="22"/>
      <c r="M55" s="22"/>
      <c r="O55" s="31" t="s">
        <v>142</v>
      </c>
      <c r="P55" s="106">
        <v>1</v>
      </c>
      <c r="Q55" s="21">
        <v>5</v>
      </c>
      <c r="R55" s="21">
        <v>92</v>
      </c>
      <c r="S55" s="21">
        <v>12</v>
      </c>
      <c r="T55" s="21">
        <v>1</v>
      </c>
      <c r="U55" s="21">
        <v>0</v>
      </c>
      <c r="V55" s="107">
        <v>1</v>
      </c>
      <c r="W55" s="68">
        <f t="shared" si="10"/>
        <v>112</v>
      </c>
      <c r="X55" s="69">
        <f>SUMPRODUCT(P55:V55*'Cover Page'!$C$47:$I$47)</f>
        <v>109.7</v>
      </c>
      <c r="Y55" s="22"/>
      <c r="Z55" s="22"/>
      <c r="AA55" s="22"/>
      <c r="AC55" s="31" t="s">
        <v>142</v>
      </c>
      <c r="AD55" s="106">
        <v>1</v>
      </c>
      <c r="AE55" s="21">
        <v>0</v>
      </c>
      <c r="AF55" s="21">
        <v>1</v>
      </c>
      <c r="AG55" s="21">
        <v>1</v>
      </c>
      <c r="AH55" s="21">
        <v>0</v>
      </c>
      <c r="AI55" s="21">
        <v>0</v>
      </c>
      <c r="AJ55" s="107">
        <v>0</v>
      </c>
      <c r="AK55" s="68">
        <f t="shared" si="13"/>
        <v>3</v>
      </c>
      <c r="AL55" s="69">
        <f>SUMPRODUCT(AD55:AJ55*'Cover Page'!$C$47:$I$47)</f>
        <v>2.2000000000000002</v>
      </c>
      <c r="AM55" s="22"/>
      <c r="AN55" s="22"/>
      <c r="AO55" s="22"/>
    </row>
    <row r="56" spans="1:41" x14ac:dyDescent="0.35">
      <c r="A56" s="31" t="s">
        <v>143</v>
      </c>
      <c r="B56" s="106">
        <f t="shared" si="0"/>
        <v>1</v>
      </c>
      <c r="C56" s="21">
        <f t="shared" si="1"/>
        <v>6</v>
      </c>
      <c r="D56" s="21">
        <f t="shared" si="2"/>
        <v>99</v>
      </c>
      <c r="E56" s="21">
        <f t="shared" si="3"/>
        <v>8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116</v>
      </c>
      <c r="J56" s="69">
        <f>SUMPRODUCT(B56:H56*'Cover Page'!$C$47:$I$47)</f>
        <v>113.6</v>
      </c>
      <c r="K56" s="23"/>
      <c r="L56" s="23"/>
      <c r="M56" s="23"/>
      <c r="O56" s="31" t="s">
        <v>143</v>
      </c>
      <c r="P56" s="106">
        <v>1</v>
      </c>
      <c r="Q56" s="21">
        <v>6</v>
      </c>
      <c r="R56" s="21">
        <v>91</v>
      </c>
      <c r="S56" s="21">
        <v>8</v>
      </c>
      <c r="T56" s="21">
        <v>0</v>
      </c>
      <c r="U56" s="21">
        <v>0</v>
      </c>
      <c r="V56" s="107">
        <v>2</v>
      </c>
      <c r="W56" s="68">
        <f t="shared" si="10"/>
        <v>108</v>
      </c>
      <c r="X56" s="69">
        <f>SUMPRODUCT(P56:V56*'Cover Page'!$C$47:$I$47)</f>
        <v>105.6</v>
      </c>
      <c r="Y56" s="23"/>
      <c r="Z56" s="23"/>
      <c r="AA56" s="23"/>
      <c r="AC56" s="31" t="s">
        <v>143</v>
      </c>
      <c r="AD56" s="106">
        <v>0</v>
      </c>
      <c r="AE56" s="21">
        <v>0</v>
      </c>
      <c r="AF56" s="21">
        <v>8</v>
      </c>
      <c r="AG56" s="21">
        <v>0</v>
      </c>
      <c r="AH56" s="21">
        <v>0</v>
      </c>
      <c r="AI56" s="21">
        <v>0</v>
      </c>
      <c r="AJ56" s="107">
        <v>0</v>
      </c>
      <c r="AK56" s="68">
        <f t="shared" si="13"/>
        <v>8</v>
      </c>
      <c r="AL56" s="69">
        <f>SUMPRODUCT(AD56:AJ56*'Cover Page'!$C$47:$I$47)</f>
        <v>8</v>
      </c>
      <c r="AM56" s="23"/>
      <c r="AN56" s="23"/>
      <c r="AO56" s="23"/>
    </row>
    <row r="57" spans="1:41" ht="15" thickBot="1" x14ac:dyDescent="0.4">
      <c r="A57" s="32" t="s">
        <v>144</v>
      </c>
      <c r="B57" s="108">
        <f t="shared" si="0"/>
        <v>3</v>
      </c>
      <c r="C57" s="109">
        <f t="shared" si="1"/>
        <v>3</v>
      </c>
      <c r="D57" s="109">
        <f t="shared" si="2"/>
        <v>99</v>
      </c>
      <c r="E57" s="109">
        <f t="shared" si="3"/>
        <v>11</v>
      </c>
      <c r="F57" s="109">
        <f t="shared" si="4"/>
        <v>0</v>
      </c>
      <c r="G57" s="109">
        <f t="shared" si="5"/>
        <v>0</v>
      </c>
      <c r="H57" s="110">
        <f t="shared" si="6"/>
        <v>2</v>
      </c>
      <c r="I57" s="70">
        <f t="shared" si="7"/>
        <v>118</v>
      </c>
      <c r="J57" s="71">
        <f>SUMPRODUCT(B57:H57*'Cover Page'!$C$47:$I$47)</f>
        <v>115.8</v>
      </c>
      <c r="K57" s="23"/>
      <c r="L57" s="23"/>
      <c r="M57" s="23"/>
      <c r="O57" s="32" t="s">
        <v>144</v>
      </c>
      <c r="P57" s="108">
        <v>3</v>
      </c>
      <c r="Q57" s="109">
        <v>3</v>
      </c>
      <c r="R57" s="109">
        <v>98</v>
      </c>
      <c r="S57" s="109">
        <v>11</v>
      </c>
      <c r="T57" s="109">
        <v>0</v>
      </c>
      <c r="U57" s="109">
        <v>0</v>
      </c>
      <c r="V57" s="110">
        <v>2</v>
      </c>
      <c r="W57" s="70">
        <f t="shared" si="10"/>
        <v>117</v>
      </c>
      <c r="X57" s="71">
        <f>SUMPRODUCT(P57:V57*'Cover Page'!$C$47:$I$47)</f>
        <v>114.8</v>
      </c>
      <c r="Y57" s="23"/>
      <c r="Z57" s="23"/>
      <c r="AA57" s="23"/>
      <c r="AC57" s="32" t="s">
        <v>144</v>
      </c>
      <c r="AD57" s="108">
        <v>0</v>
      </c>
      <c r="AE57" s="109">
        <v>0</v>
      </c>
      <c r="AF57" s="109">
        <v>1</v>
      </c>
      <c r="AG57" s="109">
        <v>0</v>
      </c>
      <c r="AH57" s="109">
        <v>0</v>
      </c>
      <c r="AI57" s="109">
        <v>0</v>
      </c>
      <c r="AJ57" s="110">
        <v>0</v>
      </c>
      <c r="AK57" s="70">
        <f t="shared" si="13"/>
        <v>1</v>
      </c>
      <c r="AL57" s="71">
        <f>SUMPRODUCT(AD57:AJ57*'Cover Page'!$C$47:$I$47)</f>
        <v>1</v>
      </c>
      <c r="AM57" s="23"/>
      <c r="AN57" s="23"/>
      <c r="AO57" s="23"/>
    </row>
    <row r="58" spans="1:41" ht="15" thickBot="1" x14ac:dyDescent="0.4">
      <c r="A58" s="33" t="s">
        <v>145</v>
      </c>
      <c r="B58" s="30">
        <f>SUM(B10:B57)</f>
        <v>81</v>
      </c>
      <c r="C58" s="29">
        <f t="shared" ref="C58:J58" si="16">SUM(C10:C57)</f>
        <v>194</v>
      </c>
      <c r="D58" s="29">
        <f t="shared" si="16"/>
        <v>3866</v>
      </c>
      <c r="E58" s="29">
        <f t="shared" si="16"/>
        <v>1105</v>
      </c>
      <c r="F58" s="29">
        <f t="shared" si="16"/>
        <v>89</v>
      </c>
      <c r="G58" s="29">
        <f t="shared" si="16"/>
        <v>24</v>
      </c>
      <c r="H58" s="35">
        <f t="shared" si="16"/>
        <v>89</v>
      </c>
      <c r="I58" s="72">
        <f t="shared" si="16"/>
        <v>5448</v>
      </c>
      <c r="J58" s="67">
        <f t="shared" si="16"/>
        <v>5431.5000000000009</v>
      </c>
      <c r="K58" s="23"/>
      <c r="L58" s="23"/>
      <c r="M58" s="23"/>
      <c r="O58" s="33" t="s">
        <v>145</v>
      </c>
      <c r="P58" s="30">
        <f>SUM(P10:P57)</f>
        <v>77</v>
      </c>
      <c r="Q58" s="29">
        <f t="shared" ref="Q58:X58" si="17">SUM(Q10:Q57)</f>
        <v>185</v>
      </c>
      <c r="R58" s="29">
        <f t="shared" si="17"/>
        <v>3497</v>
      </c>
      <c r="S58" s="29">
        <f t="shared" si="17"/>
        <v>996</v>
      </c>
      <c r="T58" s="29">
        <f t="shared" si="17"/>
        <v>84</v>
      </c>
      <c r="U58" s="29">
        <f t="shared" si="17"/>
        <v>24</v>
      </c>
      <c r="V58" s="35">
        <f t="shared" si="17"/>
        <v>89</v>
      </c>
      <c r="W58" s="72">
        <f t="shared" si="17"/>
        <v>4952</v>
      </c>
      <c r="X58" s="67">
        <f t="shared" si="17"/>
        <v>4941.6000000000013</v>
      </c>
      <c r="Y58" s="23"/>
      <c r="Z58" s="23"/>
      <c r="AA58" s="23"/>
      <c r="AC58" s="33" t="s">
        <v>145</v>
      </c>
      <c r="AD58" s="30">
        <f>SUM(AD10:AD57)</f>
        <v>4</v>
      </c>
      <c r="AE58" s="29">
        <f t="shared" ref="AE58:AL58" si="18">SUM(AE10:AE57)</f>
        <v>9</v>
      </c>
      <c r="AF58" s="29">
        <f t="shared" si="18"/>
        <v>369</v>
      </c>
      <c r="AG58" s="29">
        <f t="shared" si="18"/>
        <v>109</v>
      </c>
      <c r="AH58" s="29">
        <f t="shared" si="18"/>
        <v>5</v>
      </c>
      <c r="AI58" s="29">
        <f t="shared" si="18"/>
        <v>0</v>
      </c>
      <c r="AJ58" s="35">
        <f t="shared" si="18"/>
        <v>0</v>
      </c>
      <c r="AK58" s="72">
        <f t="shared" si="18"/>
        <v>496</v>
      </c>
      <c r="AL58" s="67">
        <f t="shared" si="18"/>
        <v>489.89999999999992</v>
      </c>
      <c r="AM58" s="23"/>
      <c r="AN58" s="23"/>
      <c r="AO58" s="23"/>
    </row>
    <row r="59" spans="1:41" x14ac:dyDescent="0.3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3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3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3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3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3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3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3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3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3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3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3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3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3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3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3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3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3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3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3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3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3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3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3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3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3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3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3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3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3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Monday 10th,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topLeftCell="AD46" zoomScaleNormal="100" zoomScaleSheetLayoutView="55" workbookViewId="0"/>
  </sheetViews>
  <sheetFormatPr defaultColWidth="9.1796875" defaultRowHeight="14.5" x14ac:dyDescent="0.35"/>
  <cols>
    <col min="1" max="1" width="11.7265625" style="19" customWidth="1"/>
    <col min="2" max="8" width="6.7265625" style="19" customWidth="1"/>
    <col min="9" max="10" width="9.26953125" style="19" customWidth="1"/>
    <col min="11" max="11" width="11.7265625" style="19" customWidth="1"/>
    <col min="12" max="13" width="9.26953125" style="19" customWidth="1"/>
    <col min="14" max="14" width="1.7265625" style="10" customWidth="1"/>
    <col min="15" max="15" width="11.7265625" style="19" customWidth="1"/>
    <col min="16" max="22" width="6.7265625" style="19" customWidth="1"/>
    <col min="23" max="24" width="9.26953125" style="19" customWidth="1"/>
    <col min="25" max="25" width="11.7265625" style="19" customWidth="1"/>
    <col min="26" max="27" width="9.26953125" style="19" customWidth="1"/>
    <col min="28" max="28" width="1.7265625" style="10" customWidth="1"/>
    <col min="29" max="29" width="11.7265625" style="19" customWidth="1"/>
    <col min="30" max="36" width="6.7265625" style="19" customWidth="1"/>
    <col min="37" max="38" width="9.26953125" style="19" customWidth="1"/>
    <col min="39" max="39" width="11.7265625" style="19" customWidth="1"/>
    <col min="40" max="41" width="9.26953125" style="19" customWidth="1"/>
    <col min="42" max="42" width="1.7265625" style="10" customWidth="1"/>
    <col min="43" max="50" width="9.1796875" style="10"/>
    <col min="51" max="16384" width="9.1796875" style="19"/>
  </cols>
  <sheetData>
    <row r="1" spans="1:50" ht="21" x14ac:dyDescent="0.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35">
      <c r="A2" s="2" t="str">
        <f>'TimeSelectableDiagram- Vehicles'!$AM$1</f>
        <v>Lambeth LTN - Site SW J5.01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J5.01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J5.01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3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35">
      <c r="A4" s="2" t="s">
        <v>3</v>
      </c>
      <c r="B4" s="3" t="str">
        <f>'Cover Page'!$B$4</f>
        <v>Monday 10th,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3</v>
      </c>
      <c r="P4" s="3" t="str">
        <f>'Cover Page'!$B$4</f>
        <v>Monday 10th,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3</v>
      </c>
      <c r="AD4" s="3" t="str">
        <f>'Cover Page'!$B$4</f>
        <v>Monday 10th,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35"/>
    <row r="6" spans="1:50" x14ac:dyDescent="0.35">
      <c r="A6" s="2" t="s">
        <v>90</v>
      </c>
      <c r="B6" s="2" t="str">
        <f ca="1">'TimeSelectableDiagram- Vehicles'!$AM$6</f>
        <v>Streatham Common N (West)</v>
      </c>
      <c r="O6" s="2" t="s">
        <v>90</v>
      </c>
      <c r="P6" s="2" t="str">
        <f ca="1">'TimeSelectableDiagram- Vehicles'!$AM$6</f>
        <v>Streatham Common N (West)</v>
      </c>
      <c r="AC6" s="2" t="s">
        <v>90</v>
      </c>
      <c r="AD6" s="2" t="str">
        <f ca="1">'TimeSelectableDiagram- Vehicles'!$AM$6</f>
        <v>Streatham Common N (West)</v>
      </c>
    </row>
    <row r="7" spans="1:50" ht="15" customHeight="1" thickBot="1" x14ac:dyDescent="0.4"/>
    <row r="8" spans="1:50" s="20" customFormat="1" ht="14.15" customHeight="1" thickBot="1" x14ac:dyDescent="0.3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91</v>
      </c>
      <c r="J8" s="137"/>
      <c r="K8" s="135" t="s">
        <v>92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91</v>
      </c>
      <c r="X8" s="137"/>
      <c r="Y8" s="135" t="s">
        <v>92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91</v>
      </c>
      <c r="AL8" s="137"/>
      <c r="AM8" s="135" t="s">
        <v>92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3">
      <c r="A9" s="81" t="s">
        <v>93</v>
      </c>
      <c r="B9" s="36" t="s">
        <v>13</v>
      </c>
      <c r="C9" s="37" t="s">
        <v>14</v>
      </c>
      <c r="D9" s="37" t="s">
        <v>15</v>
      </c>
      <c r="E9" s="37" t="s">
        <v>16</v>
      </c>
      <c r="F9" s="37" t="s">
        <v>17</v>
      </c>
      <c r="G9" s="37" t="s">
        <v>18</v>
      </c>
      <c r="H9" s="38" t="s">
        <v>19</v>
      </c>
      <c r="I9" s="82" t="s">
        <v>94</v>
      </c>
      <c r="J9" s="40" t="s">
        <v>95</v>
      </c>
      <c r="K9" s="39" t="s">
        <v>96</v>
      </c>
      <c r="L9" s="82" t="s">
        <v>94</v>
      </c>
      <c r="M9" s="40" t="s">
        <v>95</v>
      </c>
      <c r="N9" s="17"/>
      <c r="O9" s="81" t="s">
        <v>93</v>
      </c>
      <c r="P9" s="97" t="s">
        <v>13</v>
      </c>
      <c r="Q9" s="98" t="s">
        <v>14</v>
      </c>
      <c r="R9" s="98" t="s">
        <v>15</v>
      </c>
      <c r="S9" s="98" t="s">
        <v>16</v>
      </c>
      <c r="T9" s="98" t="s">
        <v>17</v>
      </c>
      <c r="U9" s="98" t="s">
        <v>18</v>
      </c>
      <c r="V9" s="99" t="s">
        <v>19</v>
      </c>
      <c r="W9" s="82" t="s">
        <v>94</v>
      </c>
      <c r="X9" s="40" t="s">
        <v>95</v>
      </c>
      <c r="Y9" s="39" t="s">
        <v>96</v>
      </c>
      <c r="Z9" s="82" t="s">
        <v>94</v>
      </c>
      <c r="AA9" s="40" t="s">
        <v>95</v>
      </c>
      <c r="AB9" s="17"/>
      <c r="AC9" s="81" t="s">
        <v>93</v>
      </c>
      <c r="AD9" s="36" t="s">
        <v>13</v>
      </c>
      <c r="AE9" s="37" t="s">
        <v>14</v>
      </c>
      <c r="AF9" s="37" t="s">
        <v>15</v>
      </c>
      <c r="AG9" s="37" t="s">
        <v>16</v>
      </c>
      <c r="AH9" s="37" t="s">
        <v>17</v>
      </c>
      <c r="AI9" s="37" t="s">
        <v>18</v>
      </c>
      <c r="AJ9" s="38" t="s">
        <v>19</v>
      </c>
      <c r="AK9" s="82" t="s">
        <v>94</v>
      </c>
      <c r="AL9" s="40" t="s">
        <v>95</v>
      </c>
      <c r="AM9" s="39" t="s">
        <v>96</v>
      </c>
      <c r="AN9" s="82" t="s">
        <v>94</v>
      </c>
      <c r="AO9" s="40" t="s">
        <v>95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35">
      <c r="A10" s="34" t="s">
        <v>97</v>
      </c>
      <c r="B10" s="103">
        <f t="shared" ref="B10:B57" si="0">SUM(P10,AD10)</f>
        <v>1</v>
      </c>
      <c r="C10" s="104">
        <f t="shared" ref="C10:C57" si="1">SUM(Q10,AE10)</f>
        <v>2</v>
      </c>
      <c r="D10" s="104">
        <f t="shared" ref="D10:D57" si="2">SUM(R10,AF10)</f>
        <v>111</v>
      </c>
      <c r="E10" s="104">
        <f t="shared" ref="E10:E57" si="3">SUM(S10,AG10)</f>
        <v>37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153</v>
      </c>
      <c r="J10" s="74">
        <f>SUMPRODUCT(B10:H10*'Cover Page'!$C$47:$I$47)</f>
        <v>153</v>
      </c>
      <c r="K10" s="75" t="str">
        <f>'TimeSelectableDiagram- Vehicles'!$AK2</f>
        <v>0700 - 0800</v>
      </c>
      <c r="L10" s="78">
        <f t="shared" ref="L10:L54" si="8">SUM(I10:I13)</f>
        <v>727</v>
      </c>
      <c r="M10" s="64">
        <f t="shared" ref="M10:M54" si="9">SUM(J10:J13)</f>
        <v>729.3</v>
      </c>
      <c r="O10" s="91" t="s">
        <v>97</v>
      </c>
      <c r="P10" s="103">
        <v>1</v>
      </c>
      <c r="Q10" s="104">
        <v>1</v>
      </c>
      <c r="R10" s="104">
        <v>40</v>
      </c>
      <c r="S10" s="104">
        <v>16</v>
      </c>
      <c r="T10" s="104">
        <v>0</v>
      </c>
      <c r="U10" s="104">
        <v>0</v>
      </c>
      <c r="V10" s="105">
        <v>0</v>
      </c>
      <c r="W10" s="94">
        <f t="shared" ref="W10:W57" si="10">SUM(P10:V10)</f>
        <v>58</v>
      </c>
      <c r="X10" s="74">
        <f>SUMPRODUCT(P10:V10*'Cover Page'!$C$47:$I$47)</f>
        <v>56.6</v>
      </c>
      <c r="Y10" s="75" t="str">
        <f>'TimeSelectableDiagram- Vehicles'!$AK2</f>
        <v>0700 - 0800</v>
      </c>
      <c r="Z10" s="78">
        <f t="shared" ref="Z10:Z54" si="11">SUM(W10:W13)</f>
        <v>342</v>
      </c>
      <c r="AA10" s="64">
        <f t="shared" ref="AA10:AA54" si="12">SUM(X10:X13)</f>
        <v>329.6</v>
      </c>
      <c r="AC10" s="34" t="s">
        <v>97</v>
      </c>
      <c r="AD10" s="103">
        <v>0</v>
      </c>
      <c r="AE10" s="104">
        <v>1</v>
      </c>
      <c r="AF10" s="104">
        <v>71</v>
      </c>
      <c r="AG10" s="104">
        <v>21</v>
      </c>
      <c r="AH10" s="104">
        <v>0</v>
      </c>
      <c r="AI10" s="104">
        <v>0</v>
      </c>
      <c r="AJ10" s="105">
        <v>2</v>
      </c>
      <c r="AK10" s="73">
        <f t="shared" ref="AK10:AK57" si="13">SUM(AD10:AJ10)</f>
        <v>95</v>
      </c>
      <c r="AL10" s="74">
        <f>SUMPRODUCT(AD10:AJ10*'Cover Page'!$C$47:$I$47)</f>
        <v>96.4</v>
      </c>
      <c r="AM10" s="75" t="str">
        <f>'TimeSelectableDiagram- Vehicles'!$AK2</f>
        <v>0700 - 0800</v>
      </c>
      <c r="AN10" s="78">
        <f t="shared" ref="AN10:AN54" si="14">SUM(AK10:AK13)</f>
        <v>385</v>
      </c>
      <c r="AO10" s="64">
        <f t="shared" ref="AO10:AO54" si="15">SUM(AL10:AL13)</f>
        <v>399.7</v>
      </c>
    </row>
    <row r="11" spans="1:50" x14ac:dyDescent="0.35">
      <c r="A11" s="31" t="s">
        <v>98</v>
      </c>
      <c r="B11" s="106">
        <f t="shared" si="0"/>
        <v>6</v>
      </c>
      <c r="C11" s="21">
        <f t="shared" si="1"/>
        <v>3</v>
      </c>
      <c r="D11" s="21">
        <f t="shared" si="2"/>
        <v>143</v>
      </c>
      <c r="E11" s="21">
        <f t="shared" si="3"/>
        <v>38</v>
      </c>
      <c r="F11" s="21">
        <f t="shared" si="4"/>
        <v>1</v>
      </c>
      <c r="G11" s="21">
        <f t="shared" si="5"/>
        <v>2</v>
      </c>
      <c r="H11" s="107">
        <f t="shared" si="6"/>
        <v>3</v>
      </c>
      <c r="I11" s="68">
        <f t="shared" si="7"/>
        <v>196</v>
      </c>
      <c r="J11" s="69">
        <f>SUMPRODUCT(B11:H11*'Cover Page'!$C$47:$I$47)</f>
        <v>195.5</v>
      </c>
      <c r="K11" s="76" t="str">
        <f>'TimeSelectableDiagram- Vehicles'!$AK3</f>
        <v>0715 - 0815</v>
      </c>
      <c r="L11" s="79">
        <f t="shared" si="8"/>
        <v>767</v>
      </c>
      <c r="M11" s="65">
        <f t="shared" si="9"/>
        <v>766.19999999999993</v>
      </c>
      <c r="O11" s="92" t="s">
        <v>98</v>
      </c>
      <c r="P11" s="106">
        <v>3</v>
      </c>
      <c r="Q11" s="21">
        <v>1</v>
      </c>
      <c r="R11" s="21">
        <v>78</v>
      </c>
      <c r="S11" s="21">
        <v>18</v>
      </c>
      <c r="T11" s="21">
        <v>0</v>
      </c>
      <c r="U11" s="21">
        <v>0</v>
      </c>
      <c r="V11" s="107">
        <v>0</v>
      </c>
      <c r="W11" s="95">
        <f t="shared" si="10"/>
        <v>100</v>
      </c>
      <c r="X11" s="69">
        <f>SUMPRODUCT(P11:V11*'Cover Page'!$C$47:$I$47)</f>
        <v>97</v>
      </c>
      <c r="Y11" s="76" t="str">
        <f>'TimeSelectableDiagram- Vehicles'!$AK3</f>
        <v>0715 - 0815</v>
      </c>
      <c r="Z11" s="79">
        <f t="shared" si="11"/>
        <v>387</v>
      </c>
      <c r="AA11" s="65">
        <f t="shared" si="12"/>
        <v>372.4</v>
      </c>
      <c r="AC11" s="31" t="s">
        <v>98</v>
      </c>
      <c r="AD11" s="106">
        <v>3</v>
      </c>
      <c r="AE11" s="21">
        <v>2</v>
      </c>
      <c r="AF11" s="21">
        <v>65</v>
      </c>
      <c r="AG11" s="21">
        <v>20</v>
      </c>
      <c r="AH11" s="21">
        <v>1</v>
      </c>
      <c r="AI11" s="21">
        <v>2</v>
      </c>
      <c r="AJ11" s="107">
        <v>3</v>
      </c>
      <c r="AK11" s="68">
        <f t="shared" si="13"/>
        <v>96</v>
      </c>
      <c r="AL11" s="69">
        <f>SUMPRODUCT(AD11:AJ11*'Cover Page'!$C$47:$I$47)</f>
        <v>98.5</v>
      </c>
      <c r="AM11" s="76" t="str">
        <f>'TimeSelectableDiagram- Vehicles'!$AK3</f>
        <v>0715 - 0815</v>
      </c>
      <c r="AN11" s="79">
        <f t="shared" si="14"/>
        <v>380</v>
      </c>
      <c r="AO11" s="65">
        <f t="shared" si="15"/>
        <v>393.8</v>
      </c>
    </row>
    <row r="12" spans="1:50" x14ac:dyDescent="0.35">
      <c r="A12" s="31" t="s">
        <v>99</v>
      </c>
      <c r="B12" s="106">
        <f t="shared" si="0"/>
        <v>6</v>
      </c>
      <c r="C12" s="21">
        <f t="shared" si="1"/>
        <v>6</v>
      </c>
      <c r="D12" s="21">
        <f t="shared" si="2"/>
        <v>139</v>
      </c>
      <c r="E12" s="21">
        <f t="shared" si="3"/>
        <v>34</v>
      </c>
      <c r="F12" s="21">
        <f t="shared" si="4"/>
        <v>3</v>
      </c>
      <c r="G12" s="21">
        <f t="shared" si="5"/>
        <v>1</v>
      </c>
      <c r="H12" s="107">
        <f t="shared" si="6"/>
        <v>4</v>
      </c>
      <c r="I12" s="68">
        <f t="shared" si="7"/>
        <v>193</v>
      </c>
      <c r="J12" s="69">
        <f>SUMPRODUCT(B12:H12*'Cover Page'!$C$47:$I$47)</f>
        <v>191.4</v>
      </c>
      <c r="K12" s="76" t="str">
        <f>'TimeSelectableDiagram- Vehicles'!$AK4</f>
        <v>0730 - 0830</v>
      </c>
      <c r="L12" s="79">
        <f t="shared" si="8"/>
        <v>776</v>
      </c>
      <c r="M12" s="65">
        <f t="shared" si="9"/>
        <v>776</v>
      </c>
      <c r="O12" s="92" t="s">
        <v>99</v>
      </c>
      <c r="P12" s="106">
        <v>6</v>
      </c>
      <c r="Q12" s="21">
        <v>3</v>
      </c>
      <c r="R12" s="21">
        <v>66</v>
      </c>
      <c r="S12" s="21">
        <v>20</v>
      </c>
      <c r="T12" s="21">
        <v>0</v>
      </c>
      <c r="U12" s="21">
        <v>0</v>
      </c>
      <c r="V12" s="107">
        <v>0</v>
      </c>
      <c r="W12" s="95">
        <f t="shared" si="10"/>
        <v>95</v>
      </c>
      <c r="X12" s="69">
        <f>SUMPRODUCT(P12:V12*'Cover Page'!$C$47:$I$47)</f>
        <v>88.4</v>
      </c>
      <c r="Y12" s="76" t="str">
        <f>'TimeSelectableDiagram- Vehicles'!$AK4</f>
        <v>0730 - 0830</v>
      </c>
      <c r="Z12" s="79">
        <f t="shared" si="11"/>
        <v>407</v>
      </c>
      <c r="AA12" s="65">
        <f t="shared" si="12"/>
        <v>394.79999999999995</v>
      </c>
      <c r="AC12" s="31" t="s">
        <v>99</v>
      </c>
      <c r="AD12" s="106">
        <v>0</v>
      </c>
      <c r="AE12" s="21">
        <v>3</v>
      </c>
      <c r="AF12" s="21">
        <v>73</v>
      </c>
      <c r="AG12" s="21">
        <v>14</v>
      </c>
      <c r="AH12" s="21">
        <v>3</v>
      </c>
      <c r="AI12" s="21">
        <v>1</v>
      </c>
      <c r="AJ12" s="107">
        <v>4</v>
      </c>
      <c r="AK12" s="68">
        <f t="shared" si="13"/>
        <v>98</v>
      </c>
      <c r="AL12" s="69">
        <f>SUMPRODUCT(AD12:AJ12*'Cover Page'!$C$47:$I$47)</f>
        <v>103</v>
      </c>
      <c r="AM12" s="76" t="str">
        <f>'TimeSelectableDiagram- Vehicles'!$AK4</f>
        <v>0730 - 0830</v>
      </c>
      <c r="AN12" s="79">
        <f t="shared" si="14"/>
        <v>369</v>
      </c>
      <c r="AO12" s="65">
        <f t="shared" si="15"/>
        <v>381.20000000000005</v>
      </c>
    </row>
    <row r="13" spans="1:50" x14ac:dyDescent="0.35">
      <c r="A13" s="31" t="s">
        <v>100</v>
      </c>
      <c r="B13" s="106">
        <f t="shared" si="0"/>
        <v>1</v>
      </c>
      <c r="C13" s="21">
        <f t="shared" si="1"/>
        <v>2</v>
      </c>
      <c r="D13" s="21">
        <f t="shared" si="2"/>
        <v>143</v>
      </c>
      <c r="E13" s="21">
        <f t="shared" si="3"/>
        <v>33</v>
      </c>
      <c r="F13" s="21">
        <f t="shared" si="4"/>
        <v>1</v>
      </c>
      <c r="G13" s="21">
        <f t="shared" si="5"/>
        <v>3</v>
      </c>
      <c r="H13" s="107">
        <f t="shared" si="6"/>
        <v>2</v>
      </c>
      <c r="I13" s="68">
        <f t="shared" si="7"/>
        <v>185</v>
      </c>
      <c r="J13" s="69">
        <f>SUMPRODUCT(B13:H13*'Cover Page'!$C$47:$I$47)</f>
        <v>189.4</v>
      </c>
      <c r="K13" s="76" t="str">
        <f>'TimeSelectableDiagram- Vehicles'!$AK5</f>
        <v>0745 - 0845</v>
      </c>
      <c r="L13" s="79">
        <f t="shared" si="8"/>
        <v>779</v>
      </c>
      <c r="M13" s="65">
        <f t="shared" si="9"/>
        <v>782.2</v>
      </c>
      <c r="O13" s="92" t="s">
        <v>100</v>
      </c>
      <c r="P13" s="106">
        <v>1</v>
      </c>
      <c r="Q13" s="21">
        <v>1</v>
      </c>
      <c r="R13" s="21">
        <v>74</v>
      </c>
      <c r="S13" s="21">
        <v>13</v>
      </c>
      <c r="T13" s="21">
        <v>0</v>
      </c>
      <c r="U13" s="21">
        <v>0</v>
      </c>
      <c r="V13" s="107">
        <v>0</v>
      </c>
      <c r="W13" s="95">
        <f t="shared" si="10"/>
        <v>89</v>
      </c>
      <c r="X13" s="69">
        <f>SUMPRODUCT(P13:V13*'Cover Page'!$C$47:$I$47)</f>
        <v>87.6</v>
      </c>
      <c r="Y13" s="76" t="str">
        <f>'TimeSelectableDiagram- Vehicles'!$AK5</f>
        <v>0745 - 0845</v>
      </c>
      <c r="Z13" s="79">
        <f t="shared" si="11"/>
        <v>408</v>
      </c>
      <c r="AA13" s="65">
        <f t="shared" si="12"/>
        <v>400</v>
      </c>
      <c r="AC13" s="31" t="s">
        <v>100</v>
      </c>
      <c r="AD13" s="106">
        <v>0</v>
      </c>
      <c r="AE13" s="21">
        <v>1</v>
      </c>
      <c r="AF13" s="21">
        <v>69</v>
      </c>
      <c r="AG13" s="21">
        <v>20</v>
      </c>
      <c r="AH13" s="21">
        <v>1</v>
      </c>
      <c r="AI13" s="21">
        <v>3</v>
      </c>
      <c r="AJ13" s="107">
        <v>2</v>
      </c>
      <c r="AK13" s="68">
        <f t="shared" si="13"/>
        <v>96</v>
      </c>
      <c r="AL13" s="69">
        <f>SUMPRODUCT(AD13:AJ13*'Cover Page'!$C$47:$I$47)</f>
        <v>101.80000000000001</v>
      </c>
      <c r="AM13" s="76" t="str">
        <f>'TimeSelectableDiagram- Vehicles'!$AK5</f>
        <v>0745 - 0845</v>
      </c>
      <c r="AN13" s="79">
        <f t="shared" si="14"/>
        <v>371</v>
      </c>
      <c r="AO13" s="65">
        <f t="shared" si="15"/>
        <v>382.20000000000005</v>
      </c>
    </row>
    <row r="14" spans="1:50" x14ac:dyDescent="0.35">
      <c r="A14" s="31" t="s">
        <v>101</v>
      </c>
      <c r="B14" s="106">
        <f t="shared" si="0"/>
        <v>6</v>
      </c>
      <c r="C14" s="21">
        <f t="shared" si="1"/>
        <v>3</v>
      </c>
      <c r="D14" s="21">
        <f t="shared" si="2"/>
        <v>140</v>
      </c>
      <c r="E14" s="21">
        <f t="shared" si="3"/>
        <v>39</v>
      </c>
      <c r="F14" s="21">
        <f t="shared" si="4"/>
        <v>3</v>
      </c>
      <c r="G14" s="21">
        <f t="shared" si="5"/>
        <v>0</v>
      </c>
      <c r="H14" s="107">
        <f t="shared" si="6"/>
        <v>2</v>
      </c>
      <c r="I14" s="68">
        <f t="shared" si="7"/>
        <v>193</v>
      </c>
      <c r="J14" s="69">
        <f>SUMPRODUCT(B14:H14*'Cover Page'!$C$47:$I$47)</f>
        <v>189.9</v>
      </c>
      <c r="K14" s="76" t="str">
        <f>'TimeSelectableDiagram- Vehicles'!$AK6</f>
        <v>0800 - 0900</v>
      </c>
      <c r="L14" s="79">
        <f t="shared" si="8"/>
        <v>732</v>
      </c>
      <c r="M14" s="65">
        <f t="shared" si="9"/>
        <v>735</v>
      </c>
      <c r="O14" s="92" t="s">
        <v>101</v>
      </c>
      <c r="P14" s="106">
        <v>3</v>
      </c>
      <c r="Q14" s="21">
        <v>2</v>
      </c>
      <c r="R14" s="21">
        <v>79</v>
      </c>
      <c r="S14" s="21">
        <v>19</v>
      </c>
      <c r="T14" s="21">
        <v>0</v>
      </c>
      <c r="U14" s="21">
        <v>0</v>
      </c>
      <c r="V14" s="107">
        <v>0</v>
      </c>
      <c r="W14" s="95">
        <f t="shared" si="10"/>
        <v>103</v>
      </c>
      <c r="X14" s="69">
        <f>SUMPRODUCT(P14:V14*'Cover Page'!$C$47:$I$47)</f>
        <v>99.4</v>
      </c>
      <c r="Y14" s="76" t="str">
        <f>'TimeSelectableDiagram- Vehicles'!$AK6</f>
        <v>0800 - 0900</v>
      </c>
      <c r="Z14" s="79">
        <f t="shared" si="11"/>
        <v>391</v>
      </c>
      <c r="AA14" s="65">
        <f t="shared" si="12"/>
        <v>383.5</v>
      </c>
      <c r="AC14" s="31" t="s">
        <v>101</v>
      </c>
      <c r="AD14" s="106">
        <v>3</v>
      </c>
      <c r="AE14" s="21">
        <v>1</v>
      </c>
      <c r="AF14" s="21">
        <v>61</v>
      </c>
      <c r="AG14" s="21">
        <v>20</v>
      </c>
      <c r="AH14" s="21">
        <v>3</v>
      </c>
      <c r="AI14" s="21">
        <v>0</v>
      </c>
      <c r="AJ14" s="107">
        <v>2</v>
      </c>
      <c r="AK14" s="68">
        <f t="shared" si="13"/>
        <v>90</v>
      </c>
      <c r="AL14" s="69">
        <f>SUMPRODUCT(AD14:AJ14*'Cover Page'!$C$47:$I$47)</f>
        <v>90.5</v>
      </c>
      <c r="AM14" s="76" t="str">
        <f>'TimeSelectableDiagram- Vehicles'!$AK6</f>
        <v>0800 - 0900</v>
      </c>
      <c r="AN14" s="79">
        <f t="shared" si="14"/>
        <v>341</v>
      </c>
      <c r="AO14" s="65">
        <f t="shared" si="15"/>
        <v>351.5</v>
      </c>
    </row>
    <row r="15" spans="1:50" x14ac:dyDescent="0.35">
      <c r="A15" s="31" t="s">
        <v>102</v>
      </c>
      <c r="B15" s="106">
        <f t="shared" si="0"/>
        <v>3</v>
      </c>
      <c r="C15" s="21">
        <f t="shared" si="1"/>
        <v>3</v>
      </c>
      <c r="D15" s="21">
        <f t="shared" si="2"/>
        <v>156</v>
      </c>
      <c r="E15" s="21">
        <f t="shared" si="3"/>
        <v>36</v>
      </c>
      <c r="F15" s="21">
        <f t="shared" si="4"/>
        <v>5</v>
      </c>
      <c r="G15" s="21">
        <f t="shared" si="5"/>
        <v>0</v>
      </c>
      <c r="H15" s="107">
        <f t="shared" si="6"/>
        <v>2</v>
      </c>
      <c r="I15" s="68">
        <f t="shared" si="7"/>
        <v>205</v>
      </c>
      <c r="J15" s="69">
        <f>SUMPRODUCT(B15:H15*'Cover Page'!$C$47:$I$47)</f>
        <v>205.3</v>
      </c>
      <c r="K15" s="76" t="str">
        <f>'TimeSelectableDiagram- Vehicles'!$AK7</f>
        <v>0815 - 0915</v>
      </c>
      <c r="L15" s="79">
        <f t="shared" si="8"/>
        <v>696</v>
      </c>
      <c r="M15" s="65">
        <f t="shared" si="9"/>
        <v>704.59999999999991</v>
      </c>
      <c r="O15" s="92" t="s">
        <v>102</v>
      </c>
      <c r="P15" s="106">
        <v>2</v>
      </c>
      <c r="Q15" s="21">
        <v>0</v>
      </c>
      <c r="R15" s="21">
        <v>92</v>
      </c>
      <c r="S15" s="21">
        <v>24</v>
      </c>
      <c r="T15" s="21">
        <v>2</v>
      </c>
      <c r="U15" s="21">
        <v>0</v>
      </c>
      <c r="V15" s="107">
        <v>0</v>
      </c>
      <c r="W15" s="95">
        <f t="shared" si="10"/>
        <v>120</v>
      </c>
      <c r="X15" s="69">
        <f>SUMPRODUCT(P15:V15*'Cover Page'!$C$47:$I$47)</f>
        <v>119.4</v>
      </c>
      <c r="Y15" s="76" t="str">
        <f>'TimeSelectableDiagram- Vehicles'!$AK7</f>
        <v>0815 - 0915</v>
      </c>
      <c r="Z15" s="79">
        <f t="shared" si="11"/>
        <v>373</v>
      </c>
      <c r="AA15" s="65">
        <f t="shared" si="12"/>
        <v>369.1</v>
      </c>
      <c r="AC15" s="31" t="s">
        <v>102</v>
      </c>
      <c r="AD15" s="106">
        <v>1</v>
      </c>
      <c r="AE15" s="21">
        <v>3</v>
      </c>
      <c r="AF15" s="21">
        <v>64</v>
      </c>
      <c r="AG15" s="21">
        <v>12</v>
      </c>
      <c r="AH15" s="21">
        <v>3</v>
      </c>
      <c r="AI15" s="21">
        <v>0</v>
      </c>
      <c r="AJ15" s="107">
        <v>2</v>
      </c>
      <c r="AK15" s="68">
        <f t="shared" si="13"/>
        <v>85</v>
      </c>
      <c r="AL15" s="69">
        <f>SUMPRODUCT(AD15:AJ15*'Cover Page'!$C$47:$I$47)</f>
        <v>85.9</v>
      </c>
      <c r="AM15" s="76" t="str">
        <f>'TimeSelectableDiagram- Vehicles'!$AK7</f>
        <v>0815 - 0915</v>
      </c>
      <c r="AN15" s="79">
        <f t="shared" si="14"/>
        <v>323</v>
      </c>
      <c r="AO15" s="65">
        <f t="shared" si="15"/>
        <v>335.5</v>
      </c>
    </row>
    <row r="16" spans="1:50" x14ac:dyDescent="0.35">
      <c r="A16" s="31" t="s">
        <v>103</v>
      </c>
      <c r="B16" s="106">
        <f t="shared" si="0"/>
        <v>0</v>
      </c>
      <c r="C16" s="21">
        <f t="shared" si="1"/>
        <v>5</v>
      </c>
      <c r="D16" s="21">
        <f t="shared" si="2"/>
        <v>149</v>
      </c>
      <c r="E16" s="21">
        <f t="shared" si="3"/>
        <v>37</v>
      </c>
      <c r="F16" s="21">
        <f t="shared" si="4"/>
        <v>2</v>
      </c>
      <c r="G16" s="21">
        <f t="shared" si="5"/>
        <v>2</v>
      </c>
      <c r="H16" s="107">
        <f t="shared" si="6"/>
        <v>1</v>
      </c>
      <c r="I16" s="68">
        <f t="shared" si="7"/>
        <v>196</v>
      </c>
      <c r="J16" s="69">
        <f>SUMPRODUCT(B16:H16*'Cover Page'!$C$47:$I$47)</f>
        <v>197.6</v>
      </c>
      <c r="K16" s="76" t="str">
        <f>'TimeSelectableDiagram- Vehicles'!$AK8</f>
        <v>0830 - 0930</v>
      </c>
      <c r="L16" s="79">
        <f t="shared" si="8"/>
        <v>652</v>
      </c>
      <c r="M16" s="65">
        <f t="shared" si="9"/>
        <v>659.69999999999993</v>
      </c>
      <c r="O16" s="92" t="s">
        <v>103</v>
      </c>
      <c r="P16" s="106">
        <v>0</v>
      </c>
      <c r="Q16" s="21">
        <v>4</v>
      </c>
      <c r="R16" s="21">
        <v>70</v>
      </c>
      <c r="S16" s="21">
        <v>22</v>
      </c>
      <c r="T16" s="21">
        <v>0</v>
      </c>
      <c r="U16" s="21">
        <v>0</v>
      </c>
      <c r="V16" s="107">
        <v>0</v>
      </c>
      <c r="W16" s="95">
        <f t="shared" si="10"/>
        <v>96</v>
      </c>
      <c r="X16" s="69">
        <f>SUMPRODUCT(P16:V16*'Cover Page'!$C$47:$I$47)</f>
        <v>93.6</v>
      </c>
      <c r="Y16" s="76" t="str">
        <f>'TimeSelectableDiagram- Vehicles'!$AK8</f>
        <v>0830 - 0930</v>
      </c>
      <c r="Z16" s="79">
        <f t="shared" si="11"/>
        <v>325</v>
      </c>
      <c r="AA16" s="65">
        <f t="shared" si="12"/>
        <v>321.7</v>
      </c>
      <c r="AC16" s="31" t="s">
        <v>103</v>
      </c>
      <c r="AD16" s="106">
        <v>0</v>
      </c>
      <c r="AE16" s="21">
        <v>1</v>
      </c>
      <c r="AF16" s="21">
        <v>79</v>
      </c>
      <c r="AG16" s="21">
        <v>15</v>
      </c>
      <c r="AH16" s="21">
        <v>2</v>
      </c>
      <c r="AI16" s="21">
        <v>2</v>
      </c>
      <c r="AJ16" s="107">
        <v>1</v>
      </c>
      <c r="AK16" s="68">
        <f t="shared" si="13"/>
        <v>100</v>
      </c>
      <c r="AL16" s="69">
        <f>SUMPRODUCT(AD16:AJ16*'Cover Page'!$C$47:$I$47)</f>
        <v>104</v>
      </c>
      <c r="AM16" s="76" t="str">
        <f>'TimeSelectableDiagram- Vehicles'!$AK8</f>
        <v>0830 - 0930</v>
      </c>
      <c r="AN16" s="79">
        <f t="shared" si="14"/>
        <v>327</v>
      </c>
      <c r="AO16" s="65">
        <f t="shared" si="15"/>
        <v>338</v>
      </c>
    </row>
    <row r="17" spans="1:41" x14ac:dyDescent="0.35">
      <c r="A17" s="31" t="s">
        <v>104</v>
      </c>
      <c r="B17" s="106">
        <f t="shared" si="0"/>
        <v>1</v>
      </c>
      <c r="C17" s="21">
        <f t="shared" si="1"/>
        <v>1</v>
      </c>
      <c r="D17" s="21">
        <f t="shared" si="2"/>
        <v>98</v>
      </c>
      <c r="E17" s="21">
        <f t="shared" si="3"/>
        <v>31</v>
      </c>
      <c r="F17" s="21">
        <f t="shared" si="4"/>
        <v>4</v>
      </c>
      <c r="G17" s="21">
        <f t="shared" si="5"/>
        <v>2</v>
      </c>
      <c r="H17" s="107">
        <f t="shared" si="6"/>
        <v>1</v>
      </c>
      <c r="I17" s="68">
        <f t="shared" si="7"/>
        <v>138</v>
      </c>
      <c r="J17" s="69">
        <f>SUMPRODUCT(B17:H17*'Cover Page'!$C$47:$I$47)</f>
        <v>142.19999999999999</v>
      </c>
      <c r="K17" s="76" t="str">
        <f>'TimeSelectableDiagram- Vehicles'!$AK9</f>
        <v>0845 - 0945</v>
      </c>
      <c r="L17" s="79">
        <f t="shared" si="8"/>
        <v>598</v>
      </c>
      <c r="M17" s="65">
        <f t="shared" si="9"/>
        <v>605</v>
      </c>
      <c r="O17" s="92" t="s">
        <v>104</v>
      </c>
      <c r="P17" s="106">
        <v>1</v>
      </c>
      <c r="Q17" s="21">
        <v>1</v>
      </c>
      <c r="R17" s="21">
        <v>53</v>
      </c>
      <c r="S17" s="21">
        <v>16</v>
      </c>
      <c r="T17" s="21">
        <v>1</v>
      </c>
      <c r="U17" s="21">
        <v>0</v>
      </c>
      <c r="V17" s="107">
        <v>0</v>
      </c>
      <c r="W17" s="95">
        <f t="shared" si="10"/>
        <v>72</v>
      </c>
      <c r="X17" s="69">
        <f>SUMPRODUCT(P17:V17*'Cover Page'!$C$47:$I$47)</f>
        <v>71.099999999999994</v>
      </c>
      <c r="Y17" s="76" t="str">
        <f>'TimeSelectableDiagram- Vehicles'!$AK9</f>
        <v>0845 - 0945</v>
      </c>
      <c r="Z17" s="79">
        <f t="shared" si="11"/>
        <v>299</v>
      </c>
      <c r="AA17" s="65">
        <f t="shared" si="12"/>
        <v>297.3</v>
      </c>
      <c r="AC17" s="31" t="s">
        <v>104</v>
      </c>
      <c r="AD17" s="106">
        <v>0</v>
      </c>
      <c r="AE17" s="21">
        <v>0</v>
      </c>
      <c r="AF17" s="21">
        <v>45</v>
      </c>
      <c r="AG17" s="21">
        <v>15</v>
      </c>
      <c r="AH17" s="21">
        <v>3</v>
      </c>
      <c r="AI17" s="21">
        <v>2</v>
      </c>
      <c r="AJ17" s="107">
        <v>1</v>
      </c>
      <c r="AK17" s="68">
        <f t="shared" si="13"/>
        <v>66</v>
      </c>
      <c r="AL17" s="69">
        <f>SUMPRODUCT(AD17:AJ17*'Cover Page'!$C$47:$I$47)</f>
        <v>71.099999999999994</v>
      </c>
      <c r="AM17" s="76" t="str">
        <f>'TimeSelectableDiagram- Vehicles'!$AK9</f>
        <v>0845 - 0945</v>
      </c>
      <c r="AN17" s="79">
        <f t="shared" si="14"/>
        <v>299</v>
      </c>
      <c r="AO17" s="65">
        <f t="shared" si="15"/>
        <v>307.7</v>
      </c>
    </row>
    <row r="18" spans="1:41" x14ac:dyDescent="0.35">
      <c r="A18" s="31" t="s">
        <v>105</v>
      </c>
      <c r="B18" s="106">
        <f t="shared" si="0"/>
        <v>1</v>
      </c>
      <c r="C18" s="21">
        <f t="shared" si="1"/>
        <v>0</v>
      </c>
      <c r="D18" s="21">
        <f t="shared" si="2"/>
        <v>126</v>
      </c>
      <c r="E18" s="21">
        <f t="shared" si="3"/>
        <v>27</v>
      </c>
      <c r="F18" s="21">
        <f t="shared" si="4"/>
        <v>0</v>
      </c>
      <c r="G18" s="21">
        <f t="shared" si="5"/>
        <v>1</v>
      </c>
      <c r="H18" s="107">
        <f t="shared" si="6"/>
        <v>2</v>
      </c>
      <c r="I18" s="68">
        <f t="shared" si="7"/>
        <v>157</v>
      </c>
      <c r="J18" s="69">
        <f>SUMPRODUCT(B18:H18*'Cover Page'!$C$47:$I$47)</f>
        <v>159.5</v>
      </c>
      <c r="K18" s="76" t="str">
        <f>'TimeSelectableDiagram- Vehicles'!$AK10</f>
        <v>0900 - 1000</v>
      </c>
      <c r="L18" s="79">
        <f t="shared" si="8"/>
        <v>625</v>
      </c>
      <c r="M18" s="65">
        <f t="shared" si="9"/>
        <v>629.59999999999991</v>
      </c>
      <c r="O18" s="92" t="s">
        <v>105</v>
      </c>
      <c r="P18" s="106">
        <v>0</v>
      </c>
      <c r="Q18" s="21">
        <v>0</v>
      </c>
      <c r="R18" s="21">
        <v>74</v>
      </c>
      <c r="S18" s="21">
        <v>11</v>
      </c>
      <c r="T18" s="21">
        <v>0</v>
      </c>
      <c r="U18" s="21">
        <v>0</v>
      </c>
      <c r="V18" s="107">
        <v>0</v>
      </c>
      <c r="W18" s="95">
        <f t="shared" si="10"/>
        <v>85</v>
      </c>
      <c r="X18" s="69">
        <f>SUMPRODUCT(P18:V18*'Cover Page'!$C$47:$I$47)</f>
        <v>85</v>
      </c>
      <c r="Y18" s="76" t="str">
        <f>'TimeSelectableDiagram- Vehicles'!$AK10</f>
        <v>0900 - 1000</v>
      </c>
      <c r="Z18" s="79">
        <f t="shared" si="11"/>
        <v>292</v>
      </c>
      <c r="AA18" s="65">
        <f t="shared" si="12"/>
        <v>290.60000000000002</v>
      </c>
      <c r="AC18" s="31" t="s">
        <v>105</v>
      </c>
      <c r="AD18" s="106">
        <v>1</v>
      </c>
      <c r="AE18" s="21">
        <v>0</v>
      </c>
      <c r="AF18" s="21">
        <v>52</v>
      </c>
      <c r="AG18" s="21">
        <v>16</v>
      </c>
      <c r="AH18" s="21">
        <v>0</v>
      </c>
      <c r="AI18" s="21">
        <v>1</v>
      </c>
      <c r="AJ18" s="107">
        <v>2</v>
      </c>
      <c r="AK18" s="68">
        <f t="shared" si="13"/>
        <v>72</v>
      </c>
      <c r="AL18" s="69">
        <f>SUMPRODUCT(AD18:AJ18*'Cover Page'!$C$47:$I$47)</f>
        <v>74.5</v>
      </c>
      <c r="AM18" s="76" t="str">
        <f>'TimeSelectableDiagram- Vehicles'!$AK10</f>
        <v>0900 - 1000</v>
      </c>
      <c r="AN18" s="79">
        <f t="shared" si="14"/>
        <v>333</v>
      </c>
      <c r="AO18" s="65">
        <f t="shared" si="15"/>
        <v>339</v>
      </c>
    </row>
    <row r="19" spans="1:41" x14ac:dyDescent="0.35">
      <c r="A19" s="31" t="s">
        <v>106</v>
      </c>
      <c r="B19" s="106">
        <f t="shared" si="0"/>
        <v>0</v>
      </c>
      <c r="C19" s="21">
        <f t="shared" si="1"/>
        <v>6</v>
      </c>
      <c r="D19" s="21">
        <f t="shared" si="2"/>
        <v>122</v>
      </c>
      <c r="E19" s="21">
        <f t="shared" si="3"/>
        <v>29</v>
      </c>
      <c r="F19" s="21">
        <f t="shared" si="4"/>
        <v>2</v>
      </c>
      <c r="G19" s="21">
        <f t="shared" si="5"/>
        <v>0</v>
      </c>
      <c r="H19" s="107">
        <f t="shared" si="6"/>
        <v>2</v>
      </c>
      <c r="I19" s="68">
        <f t="shared" si="7"/>
        <v>161</v>
      </c>
      <c r="J19" s="69">
        <f>SUMPRODUCT(B19:H19*'Cover Page'!$C$47:$I$47)</f>
        <v>160.4</v>
      </c>
      <c r="K19" s="76" t="str">
        <f>'TimeSelectableDiagram- Vehicles'!$AK11</f>
        <v>0915 - 1015</v>
      </c>
      <c r="L19" s="79">
        <f t="shared" si="8"/>
        <v>601</v>
      </c>
      <c r="M19" s="65">
        <f t="shared" si="9"/>
        <v>605.6</v>
      </c>
      <c r="O19" s="92" t="s">
        <v>106</v>
      </c>
      <c r="P19" s="106">
        <v>0</v>
      </c>
      <c r="Q19" s="21">
        <v>0</v>
      </c>
      <c r="R19" s="21">
        <v>65</v>
      </c>
      <c r="S19" s="21">
        <v>7</v>
      </c>
      <c r="T19" s="21">
        <v>0</v>
      </c>
      <c r="U19" s="21">
        <v>0</v>
      </c>
      <c r="V19" s="107">
        <v>0</v>
      </c>
      <c r="W19" s="95">
        <f t="shared" si="10"/>
        <v>72</v>
      </c>
      <c r="X19" s="69">
        <f>SUMPRODUCT(P19:V19*'Cover Page'!$C$47:$I$47)</f>
        <v>72</v>
      </c>
      <c r="Y19" s="76" t="str">
        <f>'TimeSelectableDiagram- Vehicles'!$AK11</f>
        <v>0915 - 1015</v>
      </c>
      <c r="Z19" s="79">
        <f t="shared" si="11"/>
        <v>261</v>
      </c>
      <c r="AA19" s="65">
        <f t="shared" si="12"/>
        <v>258.8</v>
      </c>
      <c r="AC19" s="31" t="s">
        <v>106</v>
      </c>
      <c r="AD19" s="106">
        <v>0</v>
      </c>
      <c r="AE19" s="21">
        <v>6</v>
      </c>
      <c r="AF19" s="21">
        <v>57</v>
      </c>
      <c r="AG19" s="21">
        <v>22</v>
      </c>
      <c r="AH19" s="21">
        <v>2</v>
      </c>
      <c r="AI19" s="21">
        <v>0</v>
      </c>
      <c r="AJ19" s="107">
        <v>2</v>
      </c>
      <c r="AK19" s="68">
        <f t="shared" si="13"/>
        <v>89</v>
      </c>
      <c r="AL19" s="69">
        <f>SUMPRODUCT(AD19:AJ19*'Cover Page'!$C$47:$I$47)</f>
        <v>88.4</v>
      </c>
      <c r="AM19" s="76" t="str">
        <f>'TimeSelectableDiagram- Vehicles'!$AK11</f>
        <v>0915 - 1015</v>
      </c>
      <c r="AN19" s="79">
        <f t="shared" si="14"/>
        <v>340</v>
      </c>
      <c r="AO19" s="65">
        <f t="shared" si="15"/>
        <v>346.8</v>
      </c>
    </row>
    <row r="20" spans="1:41" x14ac:dyDescent="0.35">
      <c r="A20" s="31" t="s">
        <v>107</v>
      </c>
      <c r="B20" s="106">
        <f t="shared" si="0"/>
        <v>1</v>
      </c>
      <c r="C20" s="21">
        <f t="shared" si="1"/>
        <v>3</v>
      </c>
      <c r="D20" s="21">
        <f t="shared" si="2"/>
        <v>100</v>
      </c>
      <c r="E20" s="21">
        <f t="shared" si="3"/>
        <v>33</v>
      </c>
      <c r="F20" s="21">
        <f t="shared" si="4"/>
        <v>3</v>
      </c>
      <c r="G20" s="21">
        <f t="shared" si="5"/>
        <v>0</v>
      </c>
      <c r="H20" s="107">
        <f t="shared" si="6"/>
        <v>2</v>
      </c>
      <c r="I20" s="68">
        <f t="shared" si="7"/>
        <v>142</v>
      </c>
      <c r="J20" s="69">
        <f>SUMPRODUCT(B20:H20*'Cover Page'!$C$47:$I$47)</f>
        <v>142.9</v>
      </c>
      <c r="K20" s="76" t="str">
        <f>'TimeSelectableDiagram- Vehicles'!$AK12</f>
        <v>0930 - 1030</v>
      </c>
      <c r="L20" s="79">
        <f t="shared" si="8"/>
        <v>590</v>
      </c>
      <c r="M20" s="65">
        <f t="shared" si="9"/>
        <v>594.70000000000005</v>
      </c>
      <c r="O20" s="92" t="s">
        <v>107</v>
      </c>
      <c r="P20" s="106">
        <v>1</v>
      </c>
      <c r="Q20" s="21">
        <v>0</v>
      </c>
      <c r="R20" s="21">
        <v>52</v>
      </c>
      <c r="S20" s="21">
        <v>17</v>
      </c>
      <c r="T20" s="21">
        <v>0</v>
      </c>
      <c r="U20" s="21">
        <v>0</v>
      </c>
      <c r="V20" s="107">
        <v>0</v>
      </c>
      <c r="W20" s="95">
        <f t="shared" si="10"/>
        <v>70</v>
      </c>
      <c r="X20" s="69">
        <f>SUMPRODUCT(P20:V20*'Cover Page'!$C$47:$I$47)</f>
        <v>69.2</v>
      </c>
      <c r="Y20" s="76" t="str">
        <f>'TimeSelectableDiagram- Vehicles'!$AK12</f>
        <v>0930 - 1030</v>
      </c>
      <c r="Z20" s="79">
        <f t="shared" si="11"/>
        <v>252</v>
      </c>
      <c r="AA20" s="65">
        <f t="shared" si="12"/>
        <v>248</v>
      </c>
      <c r="AC20" s="31" t="s">
        <v>107</v>
      </c>
      <c r="AD20" s="106">
        <v>0</v>
      </c>
      <c r="AE20" s="21">
        <v>3</v>
      </c>
      <c r="AF20" s="21">
        <v>48</v>
      </c>
      <c r="AG20" s="21">
        <v>16</v>
      </c>
      <c r="AH20" s="21">
        <v>3</v>
      </c>
      <c r="AI20" s="21">
        <v>0</v>
      </c>
      <c r="AJ20" s="107">
        <v>2</v>
      </c>
      <c r="AK20" s="68">
        <f t="shared" si="13"/>
        <v>72</v>
      </c>
      <c r="AL20" s="69">
        <f>SUMPRODUCT(AD20:AJ20*'Cover Page'!$C$47:$I$47)</f>
        <v>73.7</v>
      </c>
      <c r="AM20" s="76" t="str">
        <f>'TimeSelectableDiagram- Vehicles'!$AK12</f>
        <v>0930 - 1030</v>
      </c>
      <c r="AN20" s="79">
        <f t="shared" si="14"/>
        <v>338</v>
      </c>
      <c r="AO20" s="65">
        <f t="shared" si="15"/>
        <v>346.70000000000005</v>
      </c>
    </row>
    <row r="21" spans="1:41" x14ac:dyDescent="0.35">
      <c r="A21" s="31" t="s">
        <v>108</v>
      </c>
      <c r="B21" s="106">
        <f t="shared" si="0"/>
        <v>0</v>
      </c>
      <c r="C21" s="21">
        <f t="shared" si="1"/>
        <v>2</v>
      </c>
      <c r="D21" s="21">
        <f t="shared" si="2"/>
        <v>109</v>
      </c>
      <c r="E21" s="21">
        <f t="shared" si="3"/>
        <v>50</v>
      </c>
      <c r="F21" s="21">
        <f t="shared" si="4"/>
        <v>2</v>
      </c>
      <c r="G21" s="21">
        <f t="shared" si="5"/>
        <v>0</v>
      </c>
      <c r="H21" s="107">
        <f t="shared" si="6"/>
        <v>2</v>
      </c>
      <c r="I21" s="68">
        <f t="shared" si="7"/>
        <v>165</v>
      </c>
      <c r="J21" s="69">
        <f>SUMPRODUCT(B21:H21*'Cover Page'!$C$47:$I$47)</f>
        <v>166.8</v>
      </c>
      <c r="K21" s="76" t="str">
        <f>'TimeSelectableDiagram- Vehicles'!$AK13</f>
        <v>0945 - 1045</v>
      </c>
      <c r="L21" s="79">
        <f t="shared" si="8"/>
        <v>589</v>
      </c>
      <c r="M21" s="65">
        <f t="shared" si="9"/>
        <v>594.1</v>
      </c>
      <c r="O21" s="92" t="s">
        <v>108</v>
      </c>
      <c r="P21" s="106">
        <v>0</v>
      </c>
      <c r="Q21" s="21">
        <v>1</v>
      </c>
      <c r="R21" s="21">
        <v>48</v>
      </c>
      <c r="S21" s="21">
        <v>16</v>
      </c>
      <c r="T21" s="21">
        <v>0</v>
      </c>
      <c r="U21" s="21">
        <v>0</v>
      </c>
      <c r="V21" s="107">
        <v>0</v>
      </c>
      <c r="W21" s="95">
        <f t="shared" si="10"/>
        <v>65</v>
      </c>
      <c r="X21" s="69">
        <f>SUMPRODUCT(P21:V21*'Cover Page'!$C$47:$I$47)</f>
        <v>64.400000000000006</v>
      </c>
      <c r="Y21" s="76" t="str">
        <f>'TimeSelectableDiagram- Vehicles'!$AK13</f>
        <v>0945 - 1045</v>
      </c>
      <c r="Z21" s="79">
        <f t="shared" si="11"/>
        <v>239</v>
      </c>
      <c r="AA21" s="65">
        <f t="shared" si="12"/>
        <v>233.4</v>
      </c>
      <c r="AC21" s="31" t="s">
        <v>108</v>
      </c>
      <c r="AD21" s="106">
        <v>0</v>
      </c>
      <c r="AE21" s="21">
        <v>1</v>
      </c>
      <c r="AF21" s="21">
        <v>61</v>
      </c>
      <c r="AG21" s="21">
        <v>34</v>
      </c>
      <c r="AH21" s="21">
        <v>2</v>
      </c>
      <c r="AI21" s="21">
        <v>0</v>
      </c>
      <c r="AJ21" s="107">
        <v>2</v>
      </c>
      <c r="AK21" s="68">
        <f t="shared" si="13"/>
        <v>100</v>
      </c>
      <c r="AL21" s="69">
        <f>SUMPRODUCT(AD21:AJ21*'Cover Page'!$C$47:$I$47)</f>
        <v>102.4</v>
      </c>
      <c r="AM21" s="76" t="str">
        <f>'TimeSelectableDiagram- Vehicles'!$AK13</f>
        <v>0945 - 1045</v>
      </c>
      <c r="AN21" s="79">
        <f t="shared" si="14"/>
        <v>350</v>
      </c>
      <c r="AO21" s="65">
        <f t="shared" si="15"/>
        <v>360.7</v>
      </c>
    </row>
    <row r="22" spans="1:41" x14ac:dyDescent="0.35">
      <c r="A22" s="31" t="s">
        <v>109</v>
      </c>
      <c r="B22" s="106">
        <f t="shared" si="0"/>
        <v>2</v>
      </c>
      <c r="C22" s="21">
        <f t="shared" si="1"/>
        <v>0</v>
      </c>
      <c r="D22" s="21">
        <f t="shared" si="2"/>
        <v>90</v>
      </c>
      <c r="E22" s="21">
        <f t="shared" si="3"/>
        <v>37</v>
      </c>
      <c r="F22" s="21">
        <f t="shared" si="4"/>
        <v>1</v>
      </c>
      <c r="G22" s="21">
        <f t="shared" si="5"/>
        <v>2</v>
      </c>
      <c r="H22" s="107">
        <f t="shared" si="6"/>
        <v>1</v>
      </c>
      <c r="I22" s="68">
        <f t="shared" si="7"/>
        <v>133</v>
      </c>
      <c r="J22" s="69">
        <f>SUMPRODUCT(B22:H22*'Cover Page'!$C$47:$I$47)</f>
        <v>135.5</v>
      </c>
      <c r="K22" s="76" t="str">
        <f>'TimeSelectableDiagram- Vehicles'!$AK14</f>
        <v>1000 - 1100</v>
      </c>
      <c r="L22" s="79">
        <f t="shared" si="8"/>
        <v>524</v>
      </c>
      <c r="M22" s="65">
        <f t="shared" si="9"/>
        <v>527.6</v>
      </c>
      <c r="O22" s="92" t="s">
        <v>109</v>
      </c>
      <c r="P22" s="106">
        <v>1</v>
      </c>
      <c r="Q22" s="21">
        <v>0</v>
      </c>
      <c r="R22" s="21">
        <v>38</v>
      </c>
      <c r="S22" s="21">
        <v>15</v>
      </c>
      <c r="T22" s="21">
        <v>0</v>
      </c>
      <c r="U22" s="21">
        <v>0</v>
      </c>
      <c r="V22" s="107">
        <v>0</v>
      </c>
      <c r="W22" s="95">
        <f t="shared" si="10"/>
        <v>54</v>
      </c>
      <c r="X22" s="69">
        <f>SUMPRODUCT(P22:V22*'Cover Page'!$C$47:$I$47)</f>
        <v>53.2</v>
      </c>
      <c r="Y22" s="76" t="str">
        <f>'TimeSelectableDiagram- Vehicles'!$AK14</f>
        <v>1000 - 1100</v>
      </c>
      <c r="Z22" s="79">
        <f t="shared" si="11"/>
        <v>207</v>
      </c>
      <c r="AA22" s="65">
        <f t="shared" si="12"/>
        <v>200.8</v>
      </c>
      <c r="AC22" s="31" t="s">
        <v>109</v>
      </c>
      <c r="AD22" s="106">
        <v>1</v>
      </c>
      <c r="AE22" s="21">
        <v>0</v>
      </c>
      <c r="AF22" s="21">
        <v>52</v>
      </c>
      <c r="AG22" s="21">
        <v>22</v>
      </c>
      <c r="AH22" s="21">
        <v>1</v>
      </c>
      <c r="AI22" s="21">
        <v>2</v>
      </c>
      <c r="AJ22" s="107">
        <v>1</v>
      </c>
      <c r="AK22" s="68">
        <f t="shared" si="13"/>
        <v>79</v>
      </c>
      <c r="AL22" s="69">
        <f>SUMPRODUCT(AD22:AJ22*'Cover Page'!$C$47:$I$47)</f>
        <v>82.3</v>
      </c>
      <c r="AM22" s="76" t="str">
        <f>'TimeSelectableDiagram- Vehicles'!$AK14</f>
        <v>1000 - 1100</v>
      </c>
      <c r="AN22" s="79">
        <f t="shared" si="14"/>
        <v>317</v>
      </c>
      <c r="AO22" s="65">
        <f t="shared" si="15"/>
        <v>326.8</v>
      </c>
    </row>
    <row r="23" spans="1:41" x14ac:dyDescent="0.35">
      <c r="A23" s="31" t="s">
        <v>110</v>
      </c>
      <c r="B23" s="106">
        <f t="shared" si="0"/>
        <v>0</v>
      </c>
      <c r="C23" s="21">
        <f t="shared" si="1"/>
        <v>5</v>
      </c>
      <c r="D23" s="21">
        <f t="shared" si="2"/>
        <v>104</v>
      </c>
      <c r="E23" s="21">
        <f t="shared" si="3"/>
        <v>38</v>
      </c>
      <c r="F23" s="21">
        <f t="shared" si="4"/>
        <v>1</v>
      </c>
      <c r="G23" s="21">
        <f t="shared" si="5"/>
        <v>0</v>
      </c>
      <c r="H23" s="107">
        <f t="shared" si="6"/>
        <v>2</v>
      </c>
      <c r="I23" s="68">
        <f t="shared" si="7"/>
        <v>150</v>
      </c>
      <c r="J23" s="69">
        <f>SUMPRODUCT(B23:H23*'Cover Page'!$C$47:$I$47)</f>
        <v>149.5</v>
      </c>
      <c r="K23" s="76" t="str">
        <f>'TimeSelectableDiagram- Vehicles'!$AK15</f>
        <v>1015 - 1115</v>
      </c>
      <c r="L23" s="79">
        <f t="shared" si="8"/>
        <v>493</v>
      </c>
      <c r="M23" s="65">
        <f t="shared" si="9"/>
        <v>496.70000000000005</v>
      </c>
      <c r="O23" s="92" t="s">
        <v>110</v>
      </c>
      <c r="P23" s="106">
        <v>0</v>
      </c>
      <c r="Q23" s="21">
        <v>3</v>
      </c>
      <c r="R23" s="21">
        <v>45</v>
      </c>
      <c r="S23" s="21">
        <v>15</v>
      </c>
      <c r="T23" s="21">
        <v>0</v>
      </c>
      <c r="U23" s="21">
        <v>0</v>
      </c>
      <c r="V23" s="107">
        <v>0</v>
      </c>
      <c r="W23" s="95">
        <f t="shared" si="10"/>
        <v>63</v>
      </c>
      <c r="X23" s="69">
        <f>SUMPRODUCT(P23:V23*'Cover Page'!$C$47:$I$47)</f>
        <v>61.2</v>
      </c>
      <c r="Y23" s="76" t="str">
        <f>'TimeSelectableDiagram- Vehicles'!$AK15</f>
        <v>1015 - 1115</v>
      </c>
      <c r="Z23" s="79">
        <f t="shared" si="11"/>
        <v>198</v>
      </c>
      <c r="AA23" s="65">
        <f t="shared" si="12"/>
        <v>192.60000000000002</v>
      </c>
      <c r="AC23" s="31" t="s">
        <v>110</v>
      </c>
      <c r="AD23" s="106">
        <v>0</v>
      </c>
      <c r="AE23" s="21">
        <v>2</v>
      </c>
      <c r="AF23" s="21">
        <v>59</v>
      </c>
      <c r="AG23" s="21">
        <v>23</v>
      </c>
      <c r="AH23" s="21">
        <v>1</v>
      </c>
      <c r="AI23" s="21">
        <v>0</v>
      </c>
      <c r="AJ23" s="107">
        <v>2</v>
      </c>
      <c r="AK23" s="68">
        <f t="shared" si="13"/>
        <v>87</v>
      </c>
      <c r="AL23" s="69">
        <f>SUMPRODUCT(AD23:AJ23*'Cover Page'!$C$47:$I$47)</f>
        <v>88.3</v>
      </c>
      <c r="AM23" s="76" t="str">
        <f>'TimeSelectableDiagram- Vehicles'!$AK15</f>
        <v>1015 - 1115</v>
      </c>
      <c r="AN23" s="79">
        <f t="shared" si="14"/>
        <v>295</v>
      </c>
      <c r="AO23" s="65">
        <f t="shared" si="15"/>
        <v>304.10000000000002</v>
      </c>
    </row>
    <row r="24" spans="1:41" x14ac:dyDescent="0.35">
      <c r="A24" s="31" t="s">
        <v>111</v>
      </c>
      <c r="B24" s="106">
        <f t="shared" si="0"/>
        <v>0</v>
      </c>
      <c r="C24" s="21">
        <f t="shared" si="1"/>
        <v>5</v>
      </c>
      <c r="D24" s="21">
        <f t="shared" si="2"/>
        <v>105</v>
      </c>
      <c r="E24" s="21">
        <f t="shared" si="3"/>
        <v>26</v>
      </c>
      <c r="F24" s="21">
        <f t="shared" si="4"/>
        <v>2</v>
      </c>
      <c r="G24" s="21">
        <f t="shared" si="5"/>
        <v>1</v>
      </c>
      <c r="H24" s="107">
        <f t="shared" si="6"/>
        <v>2</v>
      </c>
      <c r="I24" s="68">
        <f t="shared" si="7"/>
        <v>141</v>
      </c>
      <c r="J24" s="69">
        <f>SUMPRODUCT(B24:H24*'Cover Page'!$C$47:$I$47)</f>
        <v>142.30000000000001</v>
      </c>
      <c r="K24" s="76" t="str">
        <f>'TimeSelectableDiagram- Vehicles'!$AK16</f>
        <v>1030 - 1130</v>
      </c>
      <c r="L24" s="79">
        <f t="shared" si="8"/>
        <v>494</v>
      </c>
      <c r="M24" s="65">
        <f t="shared" si="9"/>
        <v>504.00000000000006</v>
      </c>
      <c r="O24" s="92" t="s">
        <v>111</v>
      </c>
      <c r="P24" s="106">
        <v>0</v>
      </c>
      <c r="Q24" s="21">
        <v>4</v>
      </c>
      <c r="R24" s="21">
        <v>47</v>
      </c>
      <c r="S24" s="21">
        <v>6</v>
      </c>
      <c r="T24" s="21">
        <v>0</v>
      </c>
      <c r="U24" s="21">
        <v>0</v>
      </c>
      <c r="V24" s="107">
        <v>0</v>
      </c>
      <c r="W24" s="95">
        <f t="shared" si="10"/>
        <v>57</v>
      </c>
      <c r="X24" s="69">
        <f>SUMPRODUCT(P24:V24*'Cover Page'!$C$47:$I$47)</f>
        <v>54.6</v>
      </c>
      <c r="Y24" s="76" t="str">
        <f>'TimeSelectableDiagram- Vehicles'!$AK16</f>
        <v>1030 - 1130</v>
      </c>
      <c r="Z24" s="79">
        <f t="shared" si="11"/>
        <v>190</v>
      </c>
      <c r="AA24" s="65">
        <f t="shared" si="12"/>
        <v>185.9</v>
      </c>
      <c r="AC24" s="31" t="s">
        <v>111</v>
      </c>
      <c r="AD24" s="106">
        <v>0</v>
      </c>
      <c r="AE24" s="21">
        <v>1</v>
      </c>
      <c r="AF24" s="21">
        <v>58</v>
      </c>
      <c r="AG24" s="21">
        <v>20</v>
      </c>
      <c r="AH24" s="21">
        <v>2</v>
      </c>
      <c r="AI24" s="21">
        <v>1</v>
      </c>
      <c r="AJ24" s="107">
        <v>2</v>
      </c>
      <c r="AK24" s="68">
        <f t="shared" si="13"/>
        <v>84</v>
      </c>
      <c r="AL24" s="69">
        <f>SUMPRODUCT(AD24:AJ24*'Cover Page'!$C$47:$I$47)</f>
        <v>87.7</v>
      </c>
      <c r="AM24" s="76" t="str">
        <f>'TimeSelectableDiagram- Vehicles'!$AK16</f>
        <v>1030 - 1130</v>
      </c>
      <c r="AN24" s="79">
        <f t="shared" si="14"/>
        <v>304</v>
      </c>
      <c r="AO24" s="65">
        <f t="shared" si="15"/>
        <v>318.09999999999997</v>
      </c>
    </row>
    <row r="25" spans="1:41" x14ac:dyDescent="0.35">
      <c r="A25" s="31" t="s">
        <v>112</v>
      </c>
      <c r="B25" s="106">
        <f t="shared" si="0"/>
        <v>0</v>
      </c>
      <c r="C25" s="21">
        <f t="shared" si="1"/>
        <v>5</v>
      </c>
      <c r="D25" s="21">
        <f t="shared" si="2"/>
        <v>63</v>
      </c>
      <c r="E25" s="21">
        <f t="shared" si="3"/>
        <v>29</v>
      </c>
      <c r="F25" s="21">
        <f t="shared" si="4"/>
        <v>0</v>
      </c>
      <c r="G25" s="21">
        <f t="shared" si="5"/>
        <v>1</v>
      </c>
      <c r="H25" s="107">
        <f t="shared" si="6"/>
        <v>2</v>
      </c>
      <c r="I25" s="68">
        <f t="shared" si="7"/>
        <v>100</v>
      </c>
      <c r="J25" s="69">
        <f>SUMPRODUCT(B25:H25*'Cover Page'!$C$47:$I$47)</f>
        <v>100.3</v>
      </c>
      <c r="K25" s="76" t="str">
        <f>'TimeSelectableDiagram- Vehicles'!$AK17</f>
        <v>1045 - 1145</v>
      </c>
      <c r="L25" s="79">
        <f t="shared" si="8"/>
        <v>458</v>
      </c>
      <c r="M25" s="65">
        <f t="shared" si="9"/>
        <v>466.1</v>
      </c>
      <c r="O25" s="92" t="s">
        <v>112</v>
      </c>
      <c r="P25" s="106">
        <v>0</v>
      </c>
      <c r="Q25" s="21">
        <v>2</v>
      </c>
      <c r="R25" s="21">
        <v>25</v>
      </c>
      <c r="S25" s="21">
        <v>6</v>
      </c>
      <c r="T25" s="21">
        <v>0</v>
      </c>
      <c r="U25" s="21">
        <v>0</v>
      </c>
      <c r="V25" s="107">
        <v>0</v>
      </c>
      <c r="W25" s="95">
        <f t="shared" si="10"/>
        <v>33</v>
      </c>
      <c r="X25" s="69">
        <f>SUMPRODUCT(P25:V25*'Cover Page'!$C$47:$I$47)</f>
        <v>31.8</v>
      </c>
      <c r="Y25" s="76" t="str">
        <f>'TimeSelectableDiagram- Vehicles'!$AK17</f>
        <v>1045 - 1145</v>
      </c>
      <c r="Z25" s="79">
        <f t="shared" si="11"/>
        <v>172</v>
      </c>
      <c r="AA25" s="65">
        <f t="shared" si="12"/>
        <v>170.20000000000002</v>
      </c>
      <c r="AC25" s="31" t="s">
        <v>112</v>
      </c>
      <c r="AD25" s="106">
        <v>0</v>
      </c>
      <c r="AE25" s="21">
        <v>3</v>
      </c>
      <c r="AF25" s="21">
        <v>38</v>
      </c>
      <c r="AG25" s="21">
        <v>23</v>
      </c>
      <c r="AH25" s="21">
        <v>0</v>
      </c>
      <c r="AI25" s="21">
        <v>1</v>
      </c>
      <c r="AJ25" s="107">
        <v>2</v>
      </c>
      <c r="AK25" s="68">
        <f t="shared" si="13"/>
        <v>67</v>
      </c>
      <c r="AL25" s="69">
        <f>SUMPRODUCT(AD25:AJ25*'Cover Page'!$C$47:$I$47)</f>
        <v>68.5</v>
      </c>
      <c r="AM25" s="76" t="str">
        <f>'TimeSelectableDiagram- Vehicles'!$AK17</f>
        <v>1045 - 1145</v>
      </c>
      <c r="AN25" s="79">
        <f t="shared" si="14"/>
        <v>286</v>
      </c>
      <c r="AO25" s="65">
        <f t="shared" si="15"/>
        <v>295.89999999999998</v>
      </c>
    </row>
    <row r="26" spans="1:41" x14ac:dyDescent="0.35">
      <c r="A26" s="31" t="s">
        <v>113</v>
      </c>
      <c r="B26" s="106">
        <f t="shared" si="0"/>
        <v>0</v>
      </c>
      <c r="C26" s="21">
        <f t="shared" si="1"/>
        <v>2</v>
      </c>
      <c r="D26" s="21">
        <f t="shared" si="2"/>
        <v>69</v>
      </c>
      <c r="E26" s="21">
        <f t="shared" si="3"/>
        <v>27</v>
      </c>
      <c r="F26" s="21">
        <f t="shared" si="4"/>
        <v>1</v>
      </c>
      <c r="G26" s="21">
        <f t="shared" si="5"/>
        <v>1</v>
      </c>
      <c r="H26" s="107">
        <f t="shared" si="6"/>
        <v>2</v>
      </c>
      <c r="I26" s="68">
        <f t="shared" si="7"/>
        <v>102</v>
      </c>
      <c r="J26" s="69">
        <f>SUMPRODUCT(B26:H26*'Cover Page'!$C$47:$I$47)</f>
        <v>104.6</v>
      </c>
      <c r="K26" s="76" t="str">
        <f>'TimeSelectableDiagram- Vehicles'!$AK18</f>
        <v>1100 - 1200</v>
      </c>
      <c r="L26" s="79">
        <f t="shared" si="8"/>
        <v>480</v>
      </c>
      <c r="M26" s="65">
        <f t="shared" si="9"/>
        <v>489.59999999999997</v>
      </c>
      <c r="O26" s="92" t="s">
        <v>113</v>
      </c>
      <c r="P26" s="106">
        <v>0</v>
      </c>
      <c r="Q26" s="21">
        <v>0</v>
      </c>
      <c r="R26" s="21">
        <v>30</v>
      </c>
      <c r="S26" s="21">
        <v>15</v>
      </c>
      <c r="T26" s="21">
        <v>0</v>
      </c>
      <c r="U26" s="21">
        <v>0</v>
      </c>
      <c r="V26" s="107">
        <v>0</v>
      </c>
      <c r="W26" s="95">
        <f t="shared" si="10"/>
        <v>45</v>
      </c>
      <c r="X26" s="69">
        <f>SUMPRODUCT(P26:V26*'Cover Page'!$C$47:$I$47)</f>
        <v>45</v>
      </c>
      <c r="Y26" s="76" t="str">
        <f>'TimeSelectableDiagram- Vehicles'!$AK18</f>
        <v>1100 - 1200</v>
      </c>
      <c r="Z26" s="79">
        <f t="shared" si="11"/>
        <v>181</v>
      </c>
      <c r="AA26" s="65">
        <f t="shared" si="12"/>
        <v>179</v>
      </c>
      <c r="AC26" s="31" t="s">
        <v>113</v>
      </c>
      <c r="AD26" s="106">
        <v>0</v>
      </c>
      <c r="AE26" s="21">
        <v>2</v>
      </c>
      <c r="AF26" s="21">
        <v>39</v>
      </c>
      <c r="AG26" s="21">
        <v>12</v>
      </c>
      <c r="AH26" s="21">
        <v>1</v>
      </c>
      <c r="AI26" s="21">
        <v>1</v>
      </c>
      <c r="AJ26" s="107">
        <v>2</v>
      </c>
      <c r="AK26" s="68">
        <f t="shared" si="13"/>
        <v>57</v>
      </c>
      <c r="AL26" s="69">
        <f>SUMPRODUCT(AD26:AJ26*'Cover Page'!$C$47:$I$47)</f>
        <v>59.599999999999994</v>
      </c>
      <c r="AM26" s="76" t="str">
        <f>'TimeSelectableDiagram- Vehicles'!$AK18</f>
        <v>1100 - 1200</v>
      </c>
      <c r="AN26" s="79">
        <f t="shared" si="14"/>
        <v>299</v>
      </c>
      <c r="AO26" s="65">
        <f t="shared" si="15"/>
        <v>310.59999999999997</v>
      </c>
    </row>
    <row r="27" spans="1:41" x14ac:dyDescent="0.35">
      <c r="A27" s="31" t="s">
        <v>114</v>
      </c>
      <c r="B27" s="106">
        <f t="shared" si="0"/>
        <v>2</v>
      </c>
      <c r="C27" s="21">
        <f t="shared" si="1"/>
        <v>5</v>
      </c>
      <c r="D27" s="21">
        <f t="shared" si="2"/>
        <v>96</v>
      </c>
      <c r="E27" s="21">
        <f t="shared" si="3"/>
        <v>35</v>
      </c>
      <c r="F27" s="21">
        <f t="shared" si="4"/>
        <v>7</v>
      </c>
      <c r="G27" s="21">
        <f t="shared" si="5"/>
        <v>3</v>
      </c>
      <c r="H27" s="107">
        <f t="shared" si="6"/>
        <v>3</v>
      </c>
      <c r="I27" s="68">
        <f t="shared" si="7"/>
        <v>151</v>
      </c>
      <c r="J27" s="69">
        <f>SUMPRODUCT(B27:H27*'Cover Page'!$C$47:$I$47)</f>
        <v>156.80000000000001</v>
      </c>
      <c r="K27" s="76" t="str">
        <f>'TimeSelectableDiagram- Vehicles'!$AK19</f>
        <v>1115 - 1215</v>
      </c>
      <c r="L27" s="79">
        <f t="shared" si="8"/>
        <v>520</v>
      </c>
      <c r="M27" s="65">
        <f t="shared" si="9"/>
        <v>527.5</v>
      </c>
      <c r="O27" s="92" t="s">
        <v>114</v>
      </c>
      <c r="P27" s="106">
        <v>0</v>
      </c>
      <c r="Q27" s="21">
        <v>3</v>
      </c>
      <c r="R27" s="21">
        <v>44</v>
      </c>
      <c r="S27" s="21">
        <v>7</v>
      </c>
      <c r="T27" s="21">
        <v>0</v>
      </c>
      <c r="U27" s="21">
        <v>1</v>
      </c>
      <c r="V27" s="107">
        <v>0</v>
      </c>
      <c r="W27" s="95">
        <f t="shared" si="10"/>
        <v>55</v>
      </c>
      <c r="X27" s="69">
        <f>SUMPRODUCT(P27:V27*'Cover Page'!$C$47:$I$47)</f>
        <v>54.5</v>
      </c>
      <c r="Y27" s="76" t="str">
        <f>'TimeSelectableDiagram- Vehicles'!$AK19</f>
        <v>1115 - 1215</v>
      </c>
      <c r="Z27" s="79">
        <f t="shared" si="11"/>
        <v>196</v>
      </c>
      <c r="AA27" s="65">
        <f t="shared" si="12"/>
        <v>194</v>
      </c>
      <c r="AC27" s="31" t="s">
        <v>114</v>
      </c>
      <c r="AD27" s="106">
        <v>2</v>
      </c>
      <c r="AE27" s="21">
        <v>2</v>
      </c>
      <c r="AF27" s="21">
        <v>52</v>
      </c>
      <c r="AG27" s="21">
        <v>28</v>
      </c>
      <c r="AH27" s="21">
        <v>7</v>
      </c>
      <c r="AI27" s="21">
        <v>2</v>
      </c>
      <c r="AJ27" s="107">
        <v>3</v>
      </c>
      <c r="AK27" s="68">
        <f t="shared" si="13"/>
        <v>96</v>
      </c>
      <c r="AL27" s="69">
        <f>SUMPRODUCT(AD27:AJ27*'Cover Page'!$C$47:$I$47)</f>
        <v>102.3</v>
      </c>
      <c r="AM27" s="76" t="str">
        <f>'TimeSelectableDiagram- Vehicles'!$AK19</f>
        <v>1115 - 1215</v>
      </c>
      <c r="AN27" s="79">
        <f t="shared" si="14"/>
        <v>324</v>
      </c>
      <c r="AO27" s="65">
        <f t="shared" si="15"/>
        <v>333.5</v>
      </c>
    </row>
    <row r="28" spans="1:41" x14ac:dyDescent="0.35">
      <c r="A28" s="31" t="s">
        <v>115</v>
      </c>
      <c r="B28" s="106">
        <f t="shared" si="0"/>
        <v>1</v>
      </c>
      <c r="C28" s="21">
        <f t="shared" si="1"/>
        <v>3</v>
      </c>
      <c r="D28" s="21">
        <f t="shared" si="2"/>
        <v>75</v>
      </c>
      <c r="E28" s="21">
        <f t="shared" si="3"/>
        <v>23</v>
      </c>
      <c r="F28" s="21">
        <f t="shared" si="4"/>
        <v>2</v>
      </c>
      <c r="G28" s="21">
        <f t="shared" si="5"/>
        <v>0</v>
      </c>
      <c r="H28" s="107">
        <f t="shared" si="6"/>
        <v>1</v>
      </c>
      <c r="I28" s="68">
        <f t="shared" si="7"/>
        <v>105</v>
      </c>
      <c r="J28" s="69">
        <f>SUMPRODUCT(B28:H28*'Cover Page'!$C$47:$I$47)</f>
        <v>104.4</v>
      </c>
      <c r="K28" s="76" t="str">
        <f>'TimeSelectableDiagram- Vehicles'!$AK20</f>
        <v>1130 - 1230</v>
      </c>
      <c r="L28" s="79">
        <f t="shared" si="8"/>
        <v>497</v>
      </c>
      <c r="M28" s="65">
        <f t="shared" si="9"/>
        <v>498.5</v>
      </c>
      <c r="O28" s="92" t="s">
        <v>115</v>
      </c>
      <c r="P28" s="106">
        <v>0</v>
      </c>
      <c r="Q28" s="21">
        <v>1</v>
      </c>
      <c r="R28" s="21">
        <v>32</v>
      </c>
      <c r="S28" s="21">
        <v>5</v>
      </c>
      <c r="T28" s="21">
        <v>1</v>
      </c>
      <c r="U28" s="21">
        <v>0</v>
      </c>
      <c r="V28" s="107">
        <v>0</v>
      </c>
      <c r="W28" s="95">
        <f t="shared" si="10"/>
        <v>39</v>
      </c>
      <c r="X28" s="69">
        <f>SUMPRODUCT(P28:V28*'Cover Page'!$C$47:$I$47)</f>
        <v>38.9</v>
      </c>
      <c r="Y28" s="76" t="str">
        <f>'TimeSelectableDiagram- Vehicles'!$AK20</f>
        <v>1130 - 1230</v>
      </c>
      <c r="Z28" s="79">
        <f t="shared" si="11"/>
        <v>189</v>
      </c>
      <c r="AA28" s="65">
        <f t="shared" si="12"/>
        <v>187.5</v>
      </c>
      <c r="AC28" s="31" t="s">
        <v>115</v>
      </c>
      <c r="AD28" s="106">
        <v>1</v>
      </c>
      <c r="AE28" s="21">
        <v>2</v>
      </c>
      <c r="AF28" s="21">
        <v>43</v>
      </c>
      <c r="AG28" s="21">
        <v>18</v>
      </c>
      <c r="AH28" s="21">
        <v>1</v>
      </c>
      <c r="AI28" s="21">
        <v>0</v>
      </c>
      <c r="AJ28" s="107">
        <v>1</v>
      </c>
      <c r="AK28" s="68">
        <f t="shared" si="13"/>
        <v>66</v>
      </c>
      <c r="AL28" s="69">
        <f>SUMPRODUCT(AD28:AJ28*'Cover Page'!$C$47:$I$47)</f>
        <v>65.5</v>
      </c>
      <c r="AM28" s="76" t="str">
        <f>'TimeSelectableDiagram- Vehicles'!$AK20</f>
        <v>1130 - 1230</v>
      </c>
      <c r="AN28" s="79">
        <f t="shared" si="14"/>
        <v>308</v>
      </c>
      <c r="AO28" s="65">
        <f t="shared" si="15"/>
        <v>311</v>
      </c>
    </row>
    <row r="29" spans="1:41" x14ac:dyDescent="0.35">
      <c r="A29" s="31" t="s">
        <v>116</v>
      </c>
      <c r="B29" s="106">
        <f t="shared" si="0"/>
        <v>1</v>
      </c>
      <c r="C29" s="21">
        <f t="shared" si="1"/>
        <v>5</v>
      </c>
      <c r="D29" s="21">
        <f t="shared" si="2"/>
        <v>74</v>
      </c>
      <c r="E29" s="21">
        <f t="shared" si="3"/>
        <v>36</v>
      </c>
      <c r="F29" s="21">
        <f t="shared" si="4"/>
        <v>2</v>
      </c>
      <c r="G29" s="21">
        <f t="shared" si="5"/>
        <v>2</v>
      </c>
      <c r="H29" s="107">
        <f t="shared" si="6"/>
        <v>2</v>
      </c>
      <c r="I29" s="68">
        <f t="shared" si="7"/>
        <v>122</v>
      </c>
      <c r="J29" s="69">
        <f>SUMPRODUCT(B29:H29*'Cover Page'!$C$47:$I$47)</f>
        <v>123.8</v>
      </c>
      <c r="K29" s="76" t="str">
        <f>'TimeSelectableDiagram- Vehicles'!$AK21</f>
        <v>1145 - 1245</v>
      </c>
      <c r="L29" s="79">
        <f t="shared" si="8"/>
        <v>528</v>
      </c>
      <c r="M29" s="65">
        <f t="shared" si="9"/>
        <v>530.6</v>
      </c>
      <c r="O29" s="92" t="s">
        <v>116</v>
      </c>
      <c r="P29" s="106">
        <v>1</v>
      </c>
      <c r="Q29" s="21">
        <v>1</v>
      </c>
      <c r="R29" s="21">
        <v>28</v>
      </c>
      <c r="S29" s="21">
        <v>12</v>
      </c>
      <c r="T29" s="21">
        <v>0</v>
      </c>
      <c r="U29" s="21">
        <v>0</v>
      </c>
      <c r="V29" s="107">
        <v>0</v>
      </c>
      <c r="W29" s="95">
        <f t="shared" si="10"/>
        <v>42</v>
      </c>
      <c r="X29" s="69">
        <f>SUMPRODUCT(P29:V29*'Cover Page'!$C$47:$I$47)</f>
        <v>40.6</v>
      </c>
      <c r="Y29" s="76" t="str">
        <f>'TimeSelectableDiagram- Vehicles'!$AK21</f>
        <v>1145 - 1245</v>
      </c>
      <c r="Z29" s="79">
        <f t="shared" si="11"/>
        <v>203</v>
      </c>
      <c r="AA29" s="65">
        <f t="shared" si="12"/>
        <v>201.3</v>
      </c>
      <c r="AC29" s="31" t="s">
        <v>116</v>
      </c>
      <c r="AD29" s="106">
        <v>0</v>
      </c>
      <c r="AE29" s="21">
        <v>4</v>
      </c>
      <c r="AF29" s="21">
        <v>46</v>
      </c>
      <c r="AG29" s="21">
        <v>24</v>
      </c>
      <c r="AH29" s="21">
        <v>2</v>
      </c>
      <c r="AI29" s="21">
        <v>2</v>
      </c>
      <c r="AJ29" s="107">
        <v>2</v>
      </c>
      <c r="AK29" s="68">
        <f t="shared" si="13"/>
        <v>80</v>
      </c>
      <c r="AL29" s="69">
        <f>SUMPRODUCT(AD29:AJ29*'Cover Page'!$C$47:$I$47)</f>
        <v>83.199999999999989</v>
      </c>
      <c r="AM29" s="76" t="str">
        <f>'TimeSelectableDiagram- Vehicles'!$AK21</f>
        <v>1145 - 1245</v>
      </c>
      <c r="AN29" s="79">
        <f t="shared" si="14"/>
        <v>325</v>
      </c>
      <c r="AO29" s="65">
        <f t="shared" si="15"/>
        <v>329.3</v>
      </c>
    </row>
    <row r="30" spans="1:41" x14ac:dyDescent="0.35">
      <c r="A30" s="31" t="s">
        <v>117</v>
      </c>
      <c r="B30" s="106">
        <f t="shared" si="0"/>
        <v>1</v>
      </c>
      <c r="C30" s="21">
        <f t="shared" si="1"/>
        <v>2</v>
      </c>
      <c r="D30" s="21">
        <f t="shared" si="2"/>
        <v>95</v>
      </c>
      <c r="E30" s="21">
        <f t="shared" si="3"/>
        <v>40</v>
      </c>
      <c r="F30" s="21">
        <f t="shared" si="4"/>
        <v>3</v>
      </c>
      <c r="G30" s="21">
        <f t="shared" si="5"/>
        <v>0</v>
      </c>
      <c r="H30" s="107">
        <f t="shared" si="6"/>
        <v>1</v>
      </c>
      <c r="I30" s="68">
        <f t="shared" si="7"/>
        <v>142</v>
      </c>
      <c r="J30" s="69">
        <f>SUMPRODUCT(B30:H30*'Cover Page'!$C$47:$I$47)</f>
        <v>142.5</v>
      </c>
      <c r="K30" s="76" t="str">
        <f>'TimeSelectableDiagram- Vehicles'!$AK22</f>
        <v>1200 - 1300</v>
      </c>
      <c r="L30" s="79">
        <f t="shared" si="8"/>
        <v>537</v>
      </c>
      <c r="M30" s="65">
        <f t="shared" si="9"/>
        <v>538.5</v>
      </c>
      <c r="O30" s="92" t="s">
        <v>117</v>
      </c>
      <c r="P30" s="106">
        <v>0</v>
      </c>
      <c r="Q30" s="21">
        <v>0</v>
      </c>
      <c r="R30" s="21">
        <v>40</v>
      </c>
      <c r="S30" s="21">
        <v>20</v>
      </c>
      <c r="T30" s="21">
        <v>0</v>
      </c>
      <c r="U30" s="21">
        <v>0</v>
      </c>
      <c r="V30" s="107">
        <v>0</v>
      </c>
      <c r="W30" s="95">
        <f t="shared" si="10"/>
        <v>60</v>
      </c>
      <c r="X30" s="69">
        <f>SUMPRODUCT(P30:V30*'Cover Page'!$C$47:$I$47)</f>
        <v>60</v>
      </c>
      <c r="Y30" s="76" t="str">
        <f>'TimeSelectableDiagram- Vehicles'!$AK22</f>
        <v>1200 - 1300</v>
      </c>
      <c r="Z30" s="79">
        <f t="shared" si="11"/>
        <v>201</v>
      </c>
      <c r="AA30" s="65">
        <f t="shared" si="12"/>
        <v>199.5</v>
      </c>
      <c r="AC30" s="31" t="s">
        <v>117</v>
      </c>
      <c r="AD30" s="106">
        <v>1</v>
      </c>
      <c r="AE30" s="21">
        <v>2</v>
      </c>
      <c r="AF30" s="21">
        <v>55</v>
      </c>
      <c r="AG30" s="21">
        <v>20</v>
      </c>
      <c r="AH30" s="21">
        <v>3</v>
      </c>
      <c r="AI30" s="21">
        <v>0</v>
      </c>
      <c r="AJ30" s="107">
        <v>1</v>
      </c>
      <c r="AK30" s="68">
        <f t="shared" si="13"/>
        <v>82</v>
      </c>
      <c r="AL30" s="69">
        <f>SUMPRODUCT(AD30:AJ30*'Cover Page'!$C$47:$I$47)</f>
        <v>82.5</v>
      </c>
      <c r="AM30" s="76" t="str">
        <f>'TimeSelectableDiagram- Vehicles'!$AK22</f>
        <v>1200 - 1300</v>
      </c>
      <c r="AN30" s="79">
        <f t="shared" si="14"/>
        <v>336</v>
      </c>
      <c r="AO30" s="65">
        <f t="shared" si="15"/>
        <v>339</v>
      </c>
    </row>
    <row r="31" spans="1:41" x14ac:dyDescent="0.35">
      <c r="A31" s="31" t="s">
        <v>118</v>
      </c>
      <c r="B31" s="106">
        <f t="shared" si="0"/>
        <v>0</v>
      </c>
      <c r="C31" s="21">
        <f t="shared" si="1"/>
        <v>2</v>
      </c>
      <c r="D31" s="21">
        <f t="shared" si="2"/>
        <v>105</v>
      </c>
      <c r="E31" s="21">
        <f t="shared" si="3"/>
        <v>20</v>
      </c>
      <c r="F31" s="21">
        <f t="shared" si="4"/>
        <v>0</v>
      </c>
      <c r="G31" s="21">
        <f t="shared" si="5"/>
        <v>0</v>
      </c>
      <c r="H31" s="107">
        <f t="shared" si="6"/>
        <v>1</v>
      </c>
      <c r="I31" s="68">
        <f t="shared" si="7"/>
        <v>128</v>
      </c>
      <c r="J31" s="69">
        <f>SUMPRODUCT(B31:H31*'Cover Page'!$C$47:$I$47)</f>
        <v>127.8</v>
      </c>
      <c r="K31" s="76" t="str">
        <f>'TimeSelectableDiagram- Vehicles'!$AK23</f>
        <v>1215 - 1315</v>
      </c>
      <c r="L31" s="79">
        <f t="shared" si="8"/>
        <v>526</v>
      </c>
      <c r="M31" s="65">
        <f t="shared" si="9"/>
        <v>528.1</v>
      </c>
      <c r="O31" s="92" t="s">
        <v>118</v>
      </c>
      <c r="P31" s="106">
        <v>0</v>
      </c>
      <c r="Q31" s="21">
        <v>0</v>
      </c>
      <c r="R31" s="21">
        <v>43</v>
      </c>
      <c r="S31" s="21">
        <v>5</v>
      </c>
      <c r="T31" s="21">
        <v>0</v>
      </c>
      <c r="U31" s="21">
        <v>0</v>
      </c>
      <c r="V31" s="107">
        <v>0</v>
      </c>
      <c r="W31" s="95">
        <f t="shared" si="10"/>
        <v>48</v>
      </c>
      <c r="X31" s="69">
        <f>SUMPRODUCT(P31:V31*'Cover Page'!$C$47:$I$47)</f>
        <v>48</v>
      </c>
      <c r="Y31" s="76" t="str">
        <f>'TimeSelectableDiagram- Vehicles'!$AK23</f>
        <v>1215 - 1315</v>
      </c>
      <c r="Z31" s="79">
        <f t="shared" si="11"/>
        <v>186</v>
      </c>
      <c r="AA31" s="65">
        <f t="shared" si="12"/>
        <v>183.8</v>
      </c>
      <c r="AC31" s="31" t="s">
        <v>118</v>
      </c>
      <c r="AD31" s="106">
        <v>0</v>
      </c>
      <c r="AE31" s="21">
        <v>2</v>
      </c>
      <c r="AF31" s="21">
        <v>62</v>
      </c>
      <c r="AG31" s="21">
        <v>15</v>
      </c>
      <c r="AH31" s="21">
        <v>0</v>
      </c>
      <c r="AI31" s="21">
        <v>0</v>
      </c>
      <c r="AJ31" s="107">
        <v>1</v>
      </c>
      <c r="AK31" s="68">
        <f t="shared" si="13"/>
        <v>80</v>
      </c>
      <c r="AL31" s="69">
        <f>SUMPRODUCT(AD31:AJ31*'Cover Page'!$C$47:$I$47)</f>
        <v>79.8</v>
      </c>
      <c r="AM31" s="76" t="str">
        <f>'TimeSelectableDiagram- Vehicles'!$AK23</f>
        <v>1215 - 1315</v>
      </c>
      <c r="AN31" s="79">
        <f t="shared" si="14"/>
        <v>340</v>
      </c>
      <c r="AO31" s="65">
        <f t="shared" si="15"/>
        <v>344.3</v>
      </c>
    </row>
    <row r="32" spans="1:41" x14ac:dyDescent="0.35">
      <c r="A32" s="31" t="s">
        <v>119</v>
      </c>
      <c r="B32" s="106">
        <f t="shared" si="0"/>
        <v>0</v>
      </c>
      <c r="C32" s="21">
        <f t="shared" si="1"/>
        <v>8</v>
      </c>
      <c r="D32" s="21">
        <f t="shared" si="2"/>
        <v>92</v>
      </c>
      <c r="E32" s="21">
        <f t="shared" si="3"/>
        <v>29</v>
      </c>
      <c r="F32" s="21">
        <f t="shared" si="4"/>
        <v>4</v>
      </c>
      <c r="G32" s="21">
        <f t="shared" si="5"/>
        <v>1</v>
      </c>
      <c r="H32" s="107">
        <f t="shared" si="6"/>
        <v>2</v>
      </c>
      <c r="I32" s="68">
        <f t="shared" si="7"/>
        <v>136</v>
      </c>
      <c r="J32" s="69">
        <f>SUMPRODUCT(B32:H32*'Cover Page'!$C$47:$I$47)</f>
        <v>136.5</v>
      </c>
      <c r="K32" s="76" t="str">
        <f>'TimeSelectableDiagram- Vehicles'!$AK24</f>
        <v>1230 - 1330</v>
      </c>
      <c r="L32" s="79">
        <f t="shared" si="8"/>
        <v>529</v>
      </c>
      <c r="M32" s="65">
        <f t="shared" si="9"/>
        <v>532</v>
      </c>
      <c r="O32" s="92" t="s">
        <v>119</v>
      </c>
      <c r="P32" s="106">
        <v>0</v>
      </c>
      <c r="Q32" s="21">
        <v>3</v>
      </c>
      <c r="R32" s="21">
        <v>41</v>
      </c>
      <c r="S32" s="21">
        <v>6</v>
      </c>
      <c r="T32" s="21">
        <v>3</v>
      </c>
      <c r="U32" s="21">
        <v>0</v>
      </c>
      <c r="V32" s="107">
        <v>0</v>
      </c>
      <c r="W32" s="95">
        <f t="shared" si="10"/>
        <v>53</v>
      </c>
      <c r="X32" s="69">
        <f>SUMPRODUCT(P32:V32*'Cover Page'!$C$47:$I$47)</f>
        <v>52.7</v>
      </c>
      <c r="Y32" s="76" t="str">
        <f>'TimeSelectableDiagram- Vehicles'!$AK24</f>
        <v>1230 - 1330</v>
      </c>
      <c r="Z32" s="79">
        <f t="shared" si="11"/>
        <v>184</v>
      </c>
      <c r="AA32" s="65">
        <f t="shared" si="12"/>
        <v>178.60000000000002</v>
      </c>
      <c r="AC32" s="31" t="s">
        <v>119</v>
      </c>
      <c r="AD32" s="106">
        <v>0</v>
      </c>
      <c r="AE32" s="21">
        <v>5</v>
      </c>
      <c r="AF32" s="21">
        <v>51</v>
      </c>
      <c r="AG32" s="21">
        <v>23</v>
      </c>
      <c r="AH32" s="21">
        <v>1</v>
      </c>
      <c r="AI32" s="21">
        <v>1</v>
      </c>
      <c r="AJ32" s="107">
        <v>2</v>
      </c>
      <c r="AK32" s="68">
        <f t="shared" si="13"/>
        <v>83</v>
      </c>
      <c r="AL32" s="69">
        <f>SUMPRODUCT(AD32:AJ32*'Cover Page'!$C$47:$I$47)</f>
        <v>83.8</v>
      </c>
      <c r="AM32" s="76" t="str">
        <f>'TimeSelectableDiagram- Vehicles'!$AK24</f>
        <v>1230 - 1330</v>
      </c>
      <c r="AN32" s="79">
        <f t="shared" si="14"/>
        <v>345</v>
      </c>
      <c r="AO32" s="65">
        <f t="shared" si="15"/>
        <v>353.4</v>
      </c>
    </row>
    <row r="33" spans="1:41" x14ac:dyDescent="0.35">
      <c r="A33" s="31" t="s">
        <v>120</v>
      </c>
      <c r="B33" s="106">
        <f t="shared" si="0"/>
        <v>0</v>
      </c>
      <c r="C33" s="21">
        <f t="shared" si="1"/>
        <v>3</v>
      </c>
      <c r="D33" s="21">
        <f t="shared" si="2"/>
        <v>90</v>
      </c>
      <c r="E33" s="21">
        <f t="shared" si="3"/>
        <v>35</v>
      </c>
      <c r="F33" s="21">
        <f t="shared" si="4"/>
        <v>1</v>
      </c>
      <c r="G33" s="21">
        <f t="shared" si="5"/>
        <v>0</v>
      </c>
      <c r="H33" s="107">
        <f t="shared" si="6"/>
        <v>2</v>
      </c>
      <c r="I33" s="68">
        <f t="shared" si="7"/>
        <v>131</v>
      </c>
      <c r="J33" s="69">
        <f>SUMPRODUCT(B33:H33*'Cover Page'!$C$47:$I$47)</f>
        <v>131.69999999999999</v>
      </c>
      <c r="K33" s="76" t="str">
        <f>'TimeSelectableDiagram- Vehicles'!$AK25</f>
        <v>1245 - 1345</v>
      </c>
      <c r="L33" s="79">
        <f t="shared" si="8"/>
        <v>514</v>
      </c>
      <c r="M33" s="65">
        <f t="shared" si="9"/>
        <v>514.79999999999995</v>
      </c>
      <c r="O33" s="92" t="s">
        <v>120</v>
      </c>
      <c r="P33" s="106">
        <v>0</v>
      </c>
      <c r="Q33" s="21">
        <v>2</v>
      </c>
      <c r="R33" s="21">
        <v>31</v>
      </c>
      <c r="S33" s="21">
        <v>7</v>
      </c>
      <c r="T33" s="21">
        <v>0</v>
      </c>
      <c r="U33" s="21">
        <v>0</v>
      </c>
      <c r="V33" s="107">
        <v>0</v>
      </c>
      <c r="W33" s="95">
        <f t="shared" si="10"/>
        <v>40</v>
      </c>
      <c r="X33" s="69">
        <f>SUMPRODUCT(P33:V33*'Cover Page'!$C$47:$I$47)</f>
        <v>38.799999999999997</v>
      </c>
      <c r="Y33" s="76" t="str">
        <f>'TimeSelectableDiagram- Vehicles'!$AK25</f>
        <v>1245 - 1345</v>
      </c>
      <c r="Z33" s="79">
        <f t="shared" si="11"/>
        <v>169</v>
      </c>
      <c r="AA33" s="65">
        <f t="shared" si="12"/>
        <v>163.29999999999998</v>
      </c>
      <c r="AC33" s="31" t="s">
        <v>120</v>
      </c>
      <c r="AD33" s="106">
        <v>0</v>
      </c>
      <c r="AE33" s="21">
        <v>1</v>
      </c>
      <c r="AF33" s="21">
        <v>59</v>
      </c>
      <c r="AG33" s="21">
        <v>28</v>
      </c>
      <c r="AH33" s="21">
        <v>1</v>
      </c>
      <c r="AI33" s="21">
        <v>0</v>
      </c>
      <c r="AJ33" s="107">
        <v>2</v>
      </c>
      <c r="AK33" s="68">
        <f t="shared" si="13"/>
        <v>91</v>
      </c>
      <c r="AL33" s="69">
        <f>SUMPRODUCT(AD33:AJ33*'Cover Page'!$C$47:$I$47)</f>
        <v>92.9</v>
      </c>
      <c r="AM33" s="76" t="str">
        <f>'TimeSelectableDiagram- Vehicles'!$AK25</f>
        <v>1245 - 1345</v>
      </c>
      <c r="AN33" s="79">
        <f t="shared" si="14"/>
        <v>345</v>
      </c>
      <c r="AO33" s="65">
        <f t="shared" si="15"/>
        <v>351.5</v>
      </c>
    </row>
    <row r="34" spans="1:41" x14ac:dyDescent="0.35">
      <c r="A34" s="31" t="s">
        <v>121</v>
      </c>
      <c r="B34" s="106">
        <f t="shared" si="0"/>
        <v>0</v>
      </c>
      <c r="C34" s="21">
        <f t="shared" si="1"/>
        <v>4</v>
      </c>
      <c r="D34" s="21">
        <f t="shared" si="2"/>
        <v>94</v>
      </c>
      <c r="E34" s="21">
        <f t="shared" si="3"/>
        <v>27</v>
      </c>
      <c r="F34" s="21">
        <f t="shared" si="4"/>
        <v>5</v>
      </c>
      <c r="G34" s="21">
        <f t="shared" si="5"/>
        <v>0</v>
      </c>
      <c r="H34" s="107">
        <f t="shared" si="6"/>
        <v>1</v>
      </c>
      <c r="I34" s="68">
        <f t="shared" si="7"/>
        <v>131</v>
      </c>
      <c r="J34" s="69">
        <f>SUMPRODUCT(B34:H34*'Cover Page'!$C$47:$I$47)</f>
        <v>132.1</v>
      </c>
      <c r="K34" s="76" t="str">
        <f>'TimeSelectableDiagram- Vehicles'!$AK26</f>
        <v>1300 - 1400</v>
      </c>
      <c r="L34" s="79">
        <f t="shared" si="8"/>
        <v>518</v>
      </c>
      <c r="M34" s="65">
        <f t="shared" si="9"/>
        <v>518.79999999999995</v>
      </c>
      <c r="O34" s="92" t="s">
        <v>121</v>
      </c>
      <c r="P34" s="106">
        <v>0</v>
      </c>
      <c r="Q34" s="21">
        <v>2</v>
      </c>
      <c r="R34" s="21">
        <v>33</v>
      </c>
      <c r="S34" s="21">
        <v>9</v>
      </c>
      <c r="T34" s="21">
        <v>1</v>
      </c>
      <c r="U34" s="21">
        <v>0</v>
      </c>
      <c r="V34" s="107">
        <v>0</v>
      </c>
      <c r="W34" s="95">
        <f t="shared" si="10"/>
        <v>45</v>
      </c>
      <c r="X34" s="69">
        <f>SUMPRODUCT(P34:V34*'Cover Page'!$C$47:$I$47)</f>
        <v>44.3</v>
      </c>
      <c r="Y34" s="76" t="str">
        <f>'TimeSelectableDiagram- Vehicles'!$AK26</f>
        <v>1300 - 1400</v>
      </c>
      <c r="Z34" s="79">
        <f t="shared" si="11"/>
        <v>175</v>
      </c>
      <c r="AA34" s="65">
        <f t="shared" si="12"/>
        <v>169.9</v>
      </c>
      <c r="AC34" s="31" t="s">
        <v>121</v>
      </c>
      <c r="AD34" s="106">
        <v>0</v>
      </c>
      <c r="AE34" s="21">
        <v>2</v>
      </c>
      <c r="AF34" s="21">
        <v>61</v>
      </c>
      <c r="AG34" s="21">
        <v>18</v>
      </c>
      <c r="AH34" s="21">
        <v>4</v>
      </c>
      <c r="AI34" s="21">
        <v>0</v>
      </c>
      <c r="AJ34" s="107">
        <v>1</v>
      </c>
      <c r="AK34" s="68">
        <f t="shared" si="13"/>
        <v>86</v>
      </c>
      <c r="AL34" s="69">
        <f>SUMPRODUCT(AD34:AJ34*'Cover Page'!$C$47:$I$47)</f>
        <v>87.8</v>
      </c>
      <c r="AM34" s="76" t="str">
        <f>'TimeSelectableDiagram- Vehicles'!$AK26</f>
        <v>1300 - 1400</v>
      </c>
      <c r="AN34" s="79">
        <f t="shared" si="14"/>
        <v>343</v>
      </c>
      <c r="AO34" s="65">
        <f t="shared" si="15"/>
        <v>348.90000000000003</v>
      </c>
    </row>
    <row r="35" spans="1:41" x14ac:dyDescent="0.35">
      <c r="A35" s="31" t="s">
        <v>122</v>
      </c>
      <c r="B35" s="106">
        <f t="shared" si="0"/>
        <v>1</v>
      </c>
      <c r="C35" s="21">
        <f t="shared" si="1"/>
        <v>5</v>
      </c>
      <c r="D35" s="21">
        <f t="shared" si="2"/>
        <v>88</v>
      </c>
      <c r="E35" s="21">
        <f t="shared" si="3"/>
        <v>31</v>
      </c>
      <c r="F35" s="21">
        <f t="shared" si="4"/>
        <v>3</v>
      </c>
      <c r="G35" s="21">
        <f t="shared" si="5"/>
        <v>0</v>
      </c>
      <c r="H35" s="107">
        <f t="shared" si="6"/>
        <v>3</v>
      </c>
      <c r="I35" s="68">
        <f t="shared" si="7"/>
        <v>131</v>
      </c>
      <c r="J35" s="69">
        <f>SUMPRODUCT(B35:H35*'Cover Page'!$C$47:$I$47)</f>
        <v>131.69999999999999</v>
      </c>
      <c r="K35" s="76" t="str">
        <f>'TimeSelectableDiagram- Vehicles'!$AK27</f>
        <v>1315 - 1415</v>
      </c>
      <c r="L35" s="79">
        <f t="shared" si="8"/>
        <v>525</v>
      </c>
      <c r="M35" s="65">
        <f t="shared" si="9"/>
        <v>525.79999999999995</v>
      </c>
      <c r="O35" s="92" t="s">
        <v>122</v>
      </c>
      <c r="P35" s="106">
        <v>1</v>
      </c>
      <c r="Q35" s="21">
        <v>4</v>
      </c>
      <c r="R35" s="21">
        <v>30</v>
      </c>
      <c r="S35" s="21">
        <v>11</v>
      </c>
      <c r="T35" s="21">
        <v>0</v>
      </c>
      <c r="U35" s="21">
        <v>0</v>
      </c>
      <c r="V35" s="107">
        <v>0</v>
      </c>
      <c r="W35" s="95">
        <f t="shared" si="10"/>
        <v>46</v>
      </c>
      <c r="X35" s="69">
        <f>SUMPRODUCT(P35:V35*'Cover Page'!$C$47:$I$47)</f>
        <v>42.8</v>
      </c>
      <c r="Y35" s="76" t="str">
        <f>'TimeSelectableDiagram- Vehicles'!$AK27</f>
        <v>1315 - 1415</v>
      </c>
      <c r="Z35" s="79">
        <f t="shared" si="11"/>
        <v>173</v>
      </c>
      <c r="AA35" s="65">
        <f t="shared" si="12"/>
        <v>165.6</v>
      </c>
      <c r="AC35" s="31" t="s">
        <v>122</v>
      </c>
      <c r="AD35" s="106">
        <v>0</v>
      </c>
      <c r="AE35" s="21">
        <v>1</v>
      </c>
      <c r="AF35" s="21">
        <v>58</v>
      </c>
      <c r="AG35" s="21">
        <v>20</v>
      </c>
      <c r="AH35" s="21">
        <v>3</v>
      </c>
      <c r="AI35" s="21">
        <v>0</v>
      </c>
      <c r="AJ35" s="107">
        <v>3</v>
      </c>
      <c r="AK35" s="68">
        <f t="shared" si="13"/>
        <v>85</v>
      </c>
      <c r="AL35" s="69">
        <f>SUMPRODUCT(AD35:AJ35*'Cover Page'!$C$47:$I$47)</f>
        <v>88.9</v>
      </c>
      <c r="AM35" s="76" t="str">
        <f>'TimeSelectableDiagram- Vehicles'!$AK27</f>
        <v>1315 - 1415</v>
      </c>
      <c r="AN35" s="79">
        <f t="shared" si="14"/>
        <v>352</v>
      </c>
      <c r="AO35" s="65">
        <f t="shared" si="15"/>
        <v>360.20000000000005</v>
      </c>
    </row>
    <row r="36" spans="1:41" x14ac:dyDescent="0.35">
      <c r="A36" s="31" t="s">
        <v>123</v>
      </c>
      <c r="B36" s="106">
        <f t="shared" si="0"/>
        <v>1</v>
      </c>
      <c r="C36" s="21">
        <f t="shared" si="1"/>
        <v>4</v>
      </c>
      <c r="D36" s="21">
        <f t="shared" si="2"/>
        <v>86</v>
      </c>
      <c r="E36" s="21">
        <f t="shared" si="3"/>
        <v>28</v>
      </c>
      <c r="F36" s="21">
        <f t="shared" si="4"/>
        <v>1</v>
      </c>
      <c r="G36" s="21">
        <f t="shared" si="5"/>
        <v>0</v>
      </c>
      <c r="H36" s="107">
        <f t="shared" si="6"/>
        <v>1</v>
      </c>
      <c r="I36" s="68">
        <f t="shared" si="7"/>
        <v>121</v>
      </c>
      <c r="J36" s="69">
        <f>SUMPRODUCT(B36:H36*'Cover Page'!$C$47:$I$47)</f>
        <v>119.3</v>
      </c>
      <c r="K36" s="76" t="str">
        <f>'TimeSelectableDiagram- Vehicles'!$AK28</f>
        <v>1330 - 1430</v>
      </c>
      <c r="L36" s="79">
        <f t="shared" si="8"/>
        <v>535</v>
      </c>
      <c r="M36" s="65">
        <f t="shared" si="9"/>
        <v>534.5</v>
      </c>
      <c r="O36" s="92" t="s">
        <v>123</v>
      </c>
      <c r="P36" s="106">
        <v>0</v>
      </c>
      <c r="Q36" s="21">
        <v>1</v>
      </c>
      <c r="R36" s="21">
        <v>29</v>
      </c>
      <c r="S36" s="21">
        <v>8</v>
      </c>
      <c r="T36" s="21">
        <v>0</v>
      </c>
      <c r="U36" s="21">
        <v>0</v>
      </c>
      <c r="V36" s="107">
        <v>0</v>
      </c>
      <c r="W36" s="95">
        <f t="shared" si="10"/>
        <v>38</v>
      </c>
      <c r="X36" s="69">
        <f>SUMPRODUCT(P36:V36*'Cover Page'!$C$47:$I$47)</f>
        <v>37.4</v>
      </c>
      <c r="Y36" s="76" t="str">
        <f>'TimeSelectableDiagram- Vehicles'!$AK28</f>
        <v>1330 - 1430</v>
      </c>
      <c r="Z36" s="79">
        <f t="shared" si="11"/>
        <v>178</v>
      </c>
      <c r="AA36" s="65">
        <f t="shared" si="12"/>
        <v>171.7</v>
      </c>
      <c r="AC36" s="31" t="s">
        <v>123</v>
      </c>
      <c r="AD36" s="106">
        <v>1</v>
      </c>
      <c r="AE36" s="21">
        <v>3</v>
      </c>
      <c r="AF36" s="21">
        <v>57</v>
      </c>
      <c r="AG36" s="21">
        <v>20</v>
      </c>
      <c r="AH36" s="21">
        <v>1</v>
      </c>
      <c r="AI36" s="21">
        <v>0</v>
      </c>
      <c r="AJ36" s="107">
        <v>1</v>
      </c>
      <c r="AK36" s="68">
        <f t="shared" si="13"/>
        <v>83</v>
      </c>
      <c r="AL36" s="69">
        <f>SUMPRODUCT(AD36:AJ36*'Cover Page'!$C$47:$I$47)</f>
        <v>81.900000000000006</v>
      </c>
      <c r="AM36" s="76" t="str">
        <f>'TimeSelectableDiagram- Vehicles'!$AK28</f>
        <v>1330 - 1430</v>
      </c>
      <c r="AN36" s="79">
        <f t="shared" si="14"/>
        <v>357</v>
      </c>
      <c r="AO36" s="65">
        <f t="shared" si="15"/>
        <v>362.79999999999995</v>
      </c>
    </row>
    <row r="37" spans="1:41" x14ac:dyDescent="0.35">
      <c r="A37" s="31" t="s">
        <v>124</v>
      </c>
      <c r="B37" s="106">
        <f t="shared" si="0"/>
        <v>0</v>
      </c>
      <c r="C37" s="21">
        <f t="shared" si="1"/>
        <v>3</v>
      </c>
      <c r="D37" s="21">
        <f t="shared" si="2"/>
        <v>97</v>
      </c>
      <c r="E37" s="21">
        <f t="shared" si="3"/>
        <v>31</v>
      </c>
      <c r="F37" s="21">
        <f t="shared" si="4"/>
        <v>3</v>
      </c>
      <c r="G37" s="21">
        <f t="shared" si="5"/>
        <v>0</v>
      </c>
      <c r="H37" s="107">
        <f t="shared" si="6"/>
        <v>1</v>
      </c>
      <c r="I37" s="68">
        <f t="shared" si="7"/>
        <v>135</v>
      </c>
      <c r="J37" s="69">
        <f>SUMPRODUCT(B37:H37*'Cover Page'!$C$47:$I$47)</f>
        <v>135.69999999999999</v>
      </c>
      <c r="K37" s="76" t="str">
        <f>'TimeSelectableDiagram- Vehicles'!$AK29</f>
        <v>1345 - 1445</v>
      </c>
      <c r="L37" s="79">
        <f t="shared" si="8"/>
        <v>546</v>
      </c>
      <c r="M37" s="65">
        <f t="shared" si="9"/>
        <v>551.1</v>
      </c>
      <c r="O37" s="92" t="s">
        <v>124</v>
      </c>
      <c r="P37" s="106">
        <v>0</v>
      </c>
      <c r="Q37" s="21">
        <v>1</v>
      </c>
      <c r="R37" s="21">
        <v>36</v>
      </c>
      <c r="S37" s="21">
        <v>9</v>
      </c>
      <c r="T37" s="21">
        <v>0</v>
      </c>
      <c r="U37" s="21">
        <v>0</v>
      </c>
      <c r="V37" s="107">
        <v>0</v>
      </c>
      <c r="W37" s="95">
        <f t="shared" si="10"/>
        <v>46</v>
      </c>
      <c r="X37" s="69">
        <f>SUMPRODUCT(P37:V37*'Cover Page'!$C$47:$I$47)</f>
        <v>45.4</v>
      </c>
      <c r="Y37" s="76" t="str">
        <f>'TimeSelectableDiagram- Vehicles'!$AK29</f>
        <v>1345 - 1445</v>
      </c>
      <c r="Z37" s="79">
        <f t="shared" si="11"/>
        <v>179</v>
      </c>
      <c r="AA37" s="65">
        <f t="shared" si="12"/>
        <v>172.70000000000002</v>
      </c>
      <c r="AC37" s="31" t="s">
        <v>124</v>
      </c>
      <c r="AD37" s="106">
        <v>0</v>
      </c>
      <c r="AE37" s="21">
        <v>2</v>
      </c>
      <c r="AF37" s="21">
        <v>61</v>
      </c>
      <c r="AG37" s="21">
        <v>22</v>
      </c>
      <c r="AH37" s="21">
        <v>3</v>
      </c>
      <c r="AI37" s="21">
        <v>0</v>
      </c>
      <c r="AJ37" s="107">
        <v>1</v>
      </c>
      <c r="AK37" s="68">
        <f t="shared" si="13"/>
        <v>89</v>
      </c>
      <c r="AL37" s="69">
        <f>SUMPRODUCT(AD37:AJ37*'Cover Page'!$C$47:$I$47)</f>
        <v>90.3</v>
      </c>
      <c r="AM37" s="76" t="str">
        <f>'TimeSelectableDiagram- Vehicles'!$AK29</f>
        <v>1345 - 1445</v>
      </c>
      <c r="AN37" s="79">
        <f t="shared" si="14"/>
        <v>367</v>
      </c>
      <c r="AO37" s="65">
        <f t="shared" si="15"/>
        <v>378.4</v>
      </c>
    </row>
    <row r="38" spans="1:41" x14ac:dyDescent="0.35">
      <c r="A38" s="31" t="s">
        <v>125</v>
      </c>
      <c r="B38" s="106">
        <f t="shared" si="0"/>
        <v>0</v>
      </c>
      <c r="C38" s="21">
        <f t="shared" si="1"/>
        <v>7</v>
      </c>
      <c r="D38" s="21">
        <f t="shared" si="2"/>
        <v>93</v>
      </c>
      <c r="E38" s="21">
        <f t="shared" si="3"/>
        <v>31</v>
      </c>
      <c r="F38" s="21">
        <f t="shared" si="4"/>
        <v>4</v>
      </c>
      <c r="G38" s="21">
        <f t="shared" si="5"/>
        <v>1</v>
      </c>
      <c r="H38" s="107">
        <f t="shared" si="6"/>
        <v>2</v>
      </c>
      <c r="I38" s="68">
        <f t="shared" si="7"/>
        <v>138</v>
      </c>
      <c r="J38" s="69">
        <f>SUMPRODUCT(B38:H38*'Cover Page'!$C$47:$I$47)</f>
        <v>139.10000000000002</v>
      </c>
      <c r="K38" s="76" t="str">
        <f>'TimeSelectableDiagram- Vehicles'!$AK30</f>
        <v>1400 - 1500</v>
      </c>
      <c r="L38" s="79">
        <f t="shared" si="8"/>
        <v>585</v>
      </c>
      <c r="M38" s="65">
        <f t="shared" si="9"/>
        <v>590.4</v>
      </c>
      <c r="O38" s="92" t="s">
        <v>125</v>
      </c>
      <c r="P38" s="106">
        <v>0</v>
      </c>
      <c r="Q38" s="21">
        <v>5</v>
      </c>
      <c r="R38" s="21">
        <v>30</v>
      </c>
      <c r="S38" s="21">
        <v>8</v>
      </c>
      <c r="T38" s="21">
        <v>0</v>
      </c>
      <c r="U38" s="21">
        <v>0</v>
      </c>
      <c r="V38" s="107">
        <v>0</v>
      </c>
      <c r="W38" s="95">
        <f t="shared" si="10"/>
        <v>43</v>
      </c>
      <c r="X38" s="69">
        <f>SUMPRODUCT(P38:V38*'Cover Page'!$C$47:$I$47)</f>
        <v>40</v>
      </c>
      <c r="Y38" s="76" t="str">
        <f>'TimeSelectableDiagram- Vehicles'!$AK30</f>
        <v>1400 - 1500</v>
      </c>
      <c r="Z38" s="79">
        <f t="shared" si="11"/>
        <v>196</v>
      </c>
      <c r="AA38" s="65">
        <f t="shared" si="12"/>
        <v>189.70000000000002</v>
      </c>
      <c r="AC38" s="31" t="s">
        <v>125</v>
      </c>
      <c r="AD38" s="106">
        <v>0</v>
      </c>
      <c r="AE38" s="21">
        <v>2</v>
      </c>
      <c r="AF38" s="21">
        <v>63</v>
      </c>
      <c r="AG38" s="21">
        <v>23</v>
      </c>
      <c r="AH38" s="21">
        <v>4</v>
      </c>
      <c r="AI38" s="21">
        <v>1</v>
      </c>
      <c r="AJ38" s="107">
        <v>2</v>
      </c>
      <c r="AK38" s="68">
        <f t="shared" si="13"/>
        <v>95</v>
      </c>
      <c r="AL38" s="69">
        <f>SUMPRODUCT(AD38:AJ38*'Cover Page'!$C$47:$I$47)</f>
        <v>99.1</v>
      </c>
      <c r="AM38" s="76" t="str">
        <f>'TimeSelectableDiagram- Vehicles'!$AK30</f>
        <v>1400 - 1500</v>
      </c>
      <c r="AN38" s="79">
        <f t="shared" si="14"/>
        <v>389</v>
      </c>
      <c r="AO38" s="65">
        <f t="shared" si="15"/>
        <v>400.70000000000005</v>
      </c>
    </row>
    <row r="39" spans="1:41" x14ac:dyDescent="0.35">
      <c r="A39" s="31" t="s">
        <v>126</v>
      </c>
      <c r="B39" s="106">
        <f t="shared" si="0"/>
        <v>3</v>
      </c>
      <c r="C39" s="21">
        <f t="shared" si="1"/>
        <v>5</v>
      </c>
      <c r="D39" s="21">
        <f t="shared" si="2"/>
        <v>94</v>
      </c>
      <c r="E39" s="21">
        <f t="shared" si="3"/>
        <v>32</v>
      </c>
      <c r="F39" s="21">
        <f t="shared" si="4"/>
        <v>5</v>
      </c>
      <c r="G39" s="21">
        <f t="shared" si="5"/>
        <v>1</v>
      </c>
      <c r="H39" s="107">
        <f t="shared" si="6"/>
        <v>1</v>
      </c>
      <c r="I39" s="68">
        <f t="shared" si="7"/>
        <v>141</v>
      </c>
      <c r="J39" s="69">
        <f>SUMPRODUCT(B39:H39*'Cover Page'!$C$47:$I$47)</f>
        <v>140.4</v>
      </c>
      <c r="K39" s="76" t="str">
        <f>'TimeSelectableDiagram- Vehicles'!$AK31</f>
        <v>1415 - 1515</v>
      </c>
      <c r="L39" s="79">
        <f t="shared" si="8"/>
        <v>601</v>
      </c>
      <c r="M39" s="65">
        <f t="shared" si="9"/>
        <v>604.90000000000009</v>
      </c>
      <c r="O39" s="92" t="s">
        <v>126</v>
      </c>
      <c r="P39" s="106">
        <v>1</v>
      </c>
      <c r="Q39" s="21">
        <v>3</v>
      </c>
      <c r="R39" s="21">
        <v>39</v>
      </c>
      <c r="S39" s="21">
        <v>7</v>
      </c>
      <c r="T39" s="21">
        <v>1</v>
      </c>
      <c r="U39" s="21">
        <v>0</v>
      </c>
      <c r="V39" s="107">
        <v>0</v>
      </c>
      <c r="W39" s="95">
        <f t="shared" si="10"/>
        <v>51</v>
      </c>
      <c r="X39" s="69">
        <f>SUMPRODUCT(P39:V39*'Cover Page'!$C$47:$I$47)</f>
        <v>48.9</v>
      </c>
      <c r="Y39" s="76" t="str">
        <f>'TimeSelectableDiagram- Vehicles'!$AK31</f>
        <v>1415 - 1515</v>
      </c>
      <c r="Z39" s="79">
        <f t="shared" si="11"/>
        <v>212</v>
      </c>
      <c r="AA39" s="65">
        <f t="shared" si="12"/>
        <v>208.6</v>
      </c>
      <c r="AC39" s="31" t="s">
        <v>126</v>
      </c>
      <c r="AD39" s="106">
        <v>2</v>
      </c>
      <c r="AE39" s="21">
        <v>2</v>
      </c>
      <c r="AF39" s="21">
        <v>55</v>
      </c>
      <c r="AG39" s="21">
        <v>25</v>
      </c>
      <c r="AH39" s="21">
        <v>4</v>
      </c>
      <c r="AI39" s="21">
        <v>1</v>
      </c>
      <c r="AJ39" s="107">
        <v>1</v>
      </c>
      <c r="AK39" s="68">
        <f t="shared" si="13"/>
        <v>90</v>
      </c>
      <c r="AL39" s="69">
        <f>SUMPRODUCT(AD39:AJ39*'Cover Page'!$C$47:$I$47)</f>
        <v>91.5</v>
      </c>
      <c r="AM39" s="76" t="str">
        <f>'TimeSelectableDiagram- Vehicles'!$AK31</f>
        <v>1415 - 1515</v>
      </c>
      <c r="AN39" s="79">
        <f t="shared" si="14"/>
        <v>389</v>
      </c>
      <c r="AO39" s="65">
        <f t="shared" si="15"/>
        <v>396.3</v>
      </c>
    </row>
    <row r="40" spans="1:41" x14ac:dyDescent="0.35">
      <c r="A40" s="31" t="s">
        <v>127</v>
      </c>
      <c r="B40" s="106">
        <f t="shared" si="0"/>
        <v>0</v>
      </c>
      <c r="C40" s="21">
        <f t="shared" si="1"/>
        <v>2</v>
      </c>
      <c r="D40" s="21">
        <f t="shared" si="2"/>
        <v>97</v>
      </c>
      <c r="E40" s="21">
        <f t="shared" si="3"/>
        <v>28</v>
      </c>
      <c r="F40" s="21">
        <f t="shared" si="4"/>
        <v>1</v>
      </c>
      <c r="G40" s="21">
        <f t="shared" si="5"/>
        <v>2</v>
      </c>
      <c r="H40" s="107">
        <f t="shared" si="6"/>
        <v>2</v>
      </c>
      <c r="I40" s="68">
        <f t="shared" si="7"/>
        <v>132</v>
      </c>
      <c r="J40" s="69">
        <f>SUMPRODUCT(B40:H40*'Cover Page'!$C$47:$I$47)</f>
        <v>135.9</v>
      </c>
      <c r="K40" s="76" t="str">
        <f>'TimeSelectableDiagram- Vehicles'!$AK32</f>
        <v>1430 - 1530</v>
      </c>
      <c r="L40" s="79">
        <f t="shared" si="8"/>
        <v>597</v>
      </c>
      <c r="M40" s="65">
        <f t="shared" si="9"/>
        <v>594.9</v>
      </c>
      <c r="O40" s="92" t="s">
        <v>127</v>
      </c>
      <c r="P40" s="106">
        <v>0</v>
      </c>
      <c r="Q40" s="21">
        <v>1</v>
      </c>
      <c r="R40" s="21">
        <v>29</v>
      </c>
      <c r="S40" s="21">
        <v>9</v>
      </c>
      <c r="T40" s="21">
        <v>0</v>
      </c>
      <c r="U40" s="21">
        <v>0</v>
      </c>
      <c r="V40" s="107">
        <v>0</v>
      </c>
      <c r="W40" s="95">
        <f t="shared" si="10"/>
        <v>39</v>
      </c>
      <c r="X40" s="69">
        <f>SUMPRODUCT(P40:V40*'Cover Page'!$C$47:$I$47)</f>
        <v>38.4</v>
      </c>
      <c r="Y40" s="76" t="str">
        <f>'TimeSelectableDiagram- Vehicles'!$AK32</f>
        <v>1430 - 1530</v>
      </c>
      <c r="Z40" s="79">
        <f t="shared" si="11"/>
        <v>215</v>
      </c>
      <c r="AA40" s="65">
        <f t="shared" si="12"/>
        <v>208.5</v>
      </c>
      <c r="AC40" s="31" t="s">
        <v>127</v>
      </c>
      <c r="AD40" s="106">
        <v>0</v>
      </c>
      <c r="AE40" s="21">
        <v>1</v>
      </c>
      <c r="AF40" s="21">
        <v>68</v>
      </c>
      <c r="AG40" s="21">
        <v>19</v>
      </c>
      <c r="AH40" s="21">
        <v>1</v>
      </c>
      <c r="AI40" s="21">
        <v>2</v>
      </c>
      <c r="AJ40" s="107">
        <v>2</v>
      </c>
      <c r="AK40" s="68">
        <f t="shared" si="13"/>
        <v>93</v>
      </c>
      <c r="AL40" s="69">
        <f>SUMPRODUCT(AD40:AJ40*'Cover Page'!$C$47:$I$47)</f>
        <v>97.5</v>
      </c>
      <c r="AM40" s="76" t="str">
        <f>'TimeSelectableDiagram- Vehicles'!$AK32</f>
        <v>1430 - 1530</v>
      </c>
      <c r="AN40" s="79">
        <f t="shared" si="14"/>
        <v>382</v>
      </c>
      <c r="AO40" s="65">
        <f t="shared" si="15"/>
        <v>386.4</v>
      </c>
    </row>
    <row r="41" spans="1:41" x14ac:dyDescent="0.35">
      <c r="A41" s="31" t="s">
        <v>128</v>
      </c>
      <c r="B41" s="106">
        <f t="shared" si="0"/>
        <v>0</v>
      </c>
      <c r="C41" s="21">
        <f t="shared" si="1"/>
        <v>5</v>
      </c>
      <c r="D41" s="21">
        <f t="shared" si="2"/>
        <v>135</v>
      </c>
      <c r="E41" s="21">
        <f t="shared" si="3"/>
        <v>29</v>
      </c>
      <c r="F41" s="21">
        <f t="shared" si="4"/>
        <v>2</v>
      </c>
      <c r="G41" s="21">
        <f t="shared" si="5"/>
        <v>0</v>
      </c>
      <c r="H41" s="107">
        <f t="shared" si="6"/>
        <v>3</v>
      </c>
      <c r="I41" s="68">
        <f t="shared" si="7"/>
        <v>174</v>
      </c>
      <c r="J41" s="69">
        <f>SUMPRODUCT(B41:H41*'Cover Page'!$C$47:$I$47)</f>
        <v>175</v>
      </c>
      <c r="K41" s="76" t="str">
        <f>'TimeSelectableDiagram- Vehicles'!$AK33</f>
        <v>1445 - 1545</v>
      </c>
      <c r="L41" s="79">
        <f t="shared" si="8"/>
        <v>611</v>
      </c>
      <c r="M41" s="65">
        <f t="shared" si="9"/>
        <v>601.20000000000005</v>
      </c>
      <c r="O41" s="92" t="s">
        <v>128</v>
      </c>
      <c r="P41" s="106">
        <v>0</v>
      </c>
      <c r="Q41" s="21">
        <v>1</v>
      </c>
      <c r="R41" s="21">
        <v>54</v>
      </c>
      <c r="S41" s="21">
        <v>8</v>
      </c>
      <c r="T41" s="21">
        <v>0</v>
      </c>
      <c r="U41" s="21">
        <v>0</v>
      </c>
      <c r="V41" s="107">
        <v>0</v>
      </c>
      <c r="W41" s="95">
        <f t="shared" si="10"/>
        <v>63</v>
      </c>
      <c r="X41" s="69">
        <f>SUMPRODUCT(P41:V41*'Cover Page'!$C$47:$I$47)</f>
        <v>62.4</v>
      </c>
      <c r="Y41" s="76" t="str">
        <f>'TimeSelectableDiagram- Vehicles'!$AK33</f>
        <v>1445 - 1545</v>
      </c>
      <c r="Z41" s="79">
        <f t="shared" si="11"/>
        <v>216</v>
      </c>
      <c r="AA41" s="65">
        <f t="shared" si="12"/>
        <v>208.7</v>
      </c>
      <c r="AC41" s="31" t="s">
        <v>128</v>
      </c>
      <c r="AD41" s="106">
        <v>0</v>
      </c>
      <c r="AE41" s="21">
        <v>4</v>
      </c>
      <c r="AF41" s="21">
        <v>81</v>
      </c>
      <c r="AG41" s="21">
        <v>21</v>
      </c>
      <c r="AH41" s="21">
        <v>2</v>
      </c>
      <c r="AI41" s="21">
        <v>0</v>
      </c>
      <c r="AJ41" s="107">
        <v>3</v>
      </c>
      <c r="AK41" s="68">
        <f t="shared" si="13"/>
        <v>111</v>
      </c>
      <c r="AL41" s="69">
        <f>SUMPRODUCT(AD41:AJ41*'Cover Page'!$C$47:$I$47)</f>
        <v>112.6</v>
      </c>
      <c r="AM41" s="76" t="str">
        <f>'TimeSelectableDiagram- Vehicles'!$AK33</f>
        <v>1445 - 1545</v>
      </c>
      <c r="AN41" s="79">
        <f t="shared" si="14"/>
        <v>395</v>
      </c>
      <c r="AO41" s="65">
        <f t="shared" si="15"/>
        <v>392.5</v>
      </c>
    </row>
    <row r="42" spans="1:41" x14ac:dyDescent="0.35">
      <c r="A42" s="31" t="s">
        <v>129</v>
      </c>
      <c r="B42" s="106">
        <f t="shared" si="0"/>
        <v>1</v>
      </c>
      <c r="C42" s="21">
        <f t="shared" si="1"/>
        <v>4</v>
      </c>
      <c r="D42" s="21">
        <f t="shared" si="2"/>
        <v>117</v>
      </c>
      <c r="E42" s="21">
        <f t="shared" si="3"/>
        <v>29</v>
      </c>
      <c r="F42" s="21">
        <f t="shared" si="4"/>
        <v>1</v>
      </c>
      <c r="G42" s="21">
        <f t="shared" si="5"/>
        <v>1</v>
      </c>
      <c r="H42" s="107">
        <f t="shared" si="6"/>
        <v>1</v>
      </c>
      <c r="I42" s="68">
        <f t="shared" si="7"/>
        <v>154</v>
      </c>
      <c r="J42" s="69">
        <f>SUMPRODUCT(B42:H42*'Cover Page'!$C$47:$I$47)</f>
        <v>153.60000000000002</v>
      </c>
      <c r="K42" s="76" t="str">
        <f>'TimeSelectableDiagram- Vehicles'!$AK34</f>
        <v>1500 - 1600</v>
      </c>
      <c r="L42" s="79">
        <f t="shared" si="8"/>
        <v>572</v>
      </c>
      <c r="M42" s="65">
        <f t="shared" si="9"/>
        <v>559.4</v>
      </c>
      <c r="O42" s="92" t="s">
        <v>129</v>
      </c>
      <c r="P42" s="106">
        <v>0</v>
      </c>
      <c r="Q42" s="21">
        <v>1</v>
      </c>
      <c r="R42" s="21">
        <v>45</v>
      </c>
      <c r="S42" s="21">
        <v>12</v>
      </c>
      <c r="T42" s="21">
        <v>1</v>
      </c>
      <c r="U42" s="21">
        <v>0</v>
      </c>
      <c r="V42" s="107">
        <v>0</v>
      </c>
      <c r="W42" s="95">
        <f t="shared" si="10"/>
        <v>59</v>
      </c>
      <c r="X42" s="69">
        <f>SUMPRODUCT(P42:V42*'Cover Page'!$C$47:$I$47)</f>
        <v>58.9</v>
      </c>
      <c r="Y42" s="76" t="str">
        <f>'TimeSelectableDiagram- Vehicles'!$AK34</f>
        <v>1500 - 1600</v>
      </c>
      <c r="Z42" s="79">
        <f t="shared" si="11"/>
        <v>193</v>
      </c>
      <c r="AA42" s="65">
        <f t="shared" si="12"/>
        <v>185.59999999999997</v>
      </c>
      <c r="AC42" s="31" t="s">
        <v>129</v>
      </c>
      <c r="AD42" s="106">
        <v>1</v>
      </c>
      <c r="AE42" s="21">
        <v>3</v>
      </c>
      <c r="AF42" s="21">
        <v>72</v>
      </c>
      <c r="AG42" s="21">
        <v>17</v>
      </c>
      <c r="AH42" s="21">
        <v>0</v>
      </c>
      <c r="AI42" s="21">
        <v>1</v>
      </c>
      <c r="AJ42" s="107">
        <v>1</v>
      </c>
      <c r="AK42" s="68">
        <f t="shared" si="13"/>
        <v>95</v>
      </c>
      <c r="AL42" s="69">
        <f>SUMPRODUCT(AD42:AJ42*'Cover Page'!$C$47:$I$47)</f>
        <v>94.7</v>
      </c>
      <c r="AM42" s="76" t="str">
        <f>'TimeSelectableDiagram- Vehicles'!$AK34</f>
        <v>1500 - 1600</v>
      </c>
      <c r="AN42" s="79">
        <f t="shared" si="14"/>
        <v>379</v>
      </c>
      <c r="AO42" s="65">
        <f t="shared" si="15"/>
        <v>373.79999999999995</v>
      </c>
    </row>
    <row r="43" spans="1:41" x14ac:dyDescent="0.35">
      <c r="A43" s="31" t="s">
        <v>130</v>
      </c>
      <c r="B43" s="106">
        <f t="shared" si="0"/>
        <v>8</v>
      </c>
      <c r="C43" s="21">
        <f t="shared" si="1"/>
        <v>7</v>
      </c>
      <c r="D43" s="21">
        <f t="shared" si="2"/>
        <v>91</v>
      </c>
      <c r="E43" s="21">
        <f t="shared" si="3"/>
        <v>26</v>
      </c>
      <c r="F43" s="21">
        <f t="shared" si="4"/>
        <v>2</v>
      </c>
      <c r="G43" s="21">
        <f t="shared" si="5"/>
        <v>0</v>
      </c>
      <c r="H43" s="107">
        <f t="shared" si="6"/>
        <v>3</v>
      </c>
      <c r="I43" s="68">
        <f t="shared" si="7"/>
        <v>137</v>
      </c>
      <c r="J43" s="69">
        <f>SUMPRODUCT(B43:H43*'Cover Page'!$C$47:$I$47)</f>
        <v>130.4</v>
      </c>
      <c r="K43" s="76" t="str">
        <f>'TimeSelectableDiagram- Vehicles'!$AK35</f>
        <v>1515 - 1615</v>
      </c>
      <c r="L43" s="79">
        <f t="shared" si="8"/>
        <v>551</v>
      </c>
      <c r="M43" s="65">
        <f t="shared" si="9"/>
        <v>537.4</v>
      </c>
      <c r="O43" s="92" t="s">
        <v>130</v>
      </c>
      <c r="P43" s="106">
        <v>5</v>
      </c>
      <c r="Q43" s="21">
        <v>2</v>
      </c>
      <c r="R43" s="21">
        <v>41</v>
      </c>
      <c r="S43" s="21">
        <v>6</v>
      </c>
      <c r="T43" s="21">
        <v>0</v>
      </c>
      <c r="U43" s="21">
        <v>0</v>
      </c>
      <c r="V43" s="107">
        <v>0</v>
      </c>
      <c r="W43" s="95">
        <f t="shared" si="10"/>
        <v>54</v>
      </c>
      <c r="X43" s="69">
        <f>SUMPRODUCT(P43:V43*'Cover Page'!$C$47:$I$47)</f>
        <v>48.8</v>
      </c>
      <c r="Y43" s="76" t="str">
        <f>'TimeSelectableDiagram- Vehicles'!$AK35</f>
        <v>1515 - 1615</v>
      </c>
      <c r="Z43" s="79">
        <f t="shared" si="11"/>
        <v>171</v>
      </c>
      <c r="AA43" s="65">
        <f t="shared" si="12"/>
        <v>163.69999999999999</v>
      </c>
      <c r="AC43" s="31" t="s">
        <v>130</v>
      </c>
      <c r="AD43" s="106">
        <v>3</v>
      </c>
      <c r="AE43" s="21">
        <v>5</v>
      </c>
      <c r="AF43" s="21">
        <v>50</v>
      </c>
      <c r="AG43" s="21">
        <v>20</v>
      </c>
      <c r="AH43" s="21">
        <v>2</v>
      </c>
      <c r="AI43" s="21">
        <v>0</v>
      </c>
      <c r="AJ43" s="107">
        <v>3</v>
      </c>
      <c r="AK43" s="68">
        <f t="shared" si="13"/>
        <v>83</v>
      </c>
      <c r="AL43" s="69">
        <f>SUMPRODUCT(AD43:AJ43*'Cover Page'!$C$47:$I$47)</f>
        <v>81.599999999999994</v>
      </c>
      <c r="AM43" s="76" t="str">
        <f>'TimeSelectableDiagram- Vehicles'!$AK35</f>
        <v>1515 - 1615</v>
      </c>
      <c r="AN43" s="79">
        <f t="shared" si="14"/>
        <v>380</v>
      </c>
      <c r="AO43" s="65">
        <f t="shared" si="15"/>
        <v>373.70000000000005</v>
      </c>
    </row>
    <row r="44" spans="1:41" x14ac:dyDescent="0.35">
      <c r="A44" s="31" t="s">
        <v>131</v>
      </c>
      <c r="B44" s="106">
        <f t="shared" si="0"/>
        <v>1</v>
      </c>
      <c r="C44" s="21">
        <f t="shared" si="1"/>
        <v>5</v>
      </c>
      <c r="D44" s="21">
        <f t="shared" si="2"/>
        <v>117</v>
      </c>
      <c r="E44" s="21">
        <f t="shared" si="3"/>
        <v>23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146</v>
      </c>
      <c r="J44" s="69">
        <f>SUMPRODUCT(B44:H44*'Cover Page'!$C$47:$I$47)</f>
        <v>142.19999999999999</v>
      </c>
      <c r="K44" s="76" t="str">
        <f>'TimeSelectableDiagram- Vehicles'!$AK36</f>
        <v>1530 - 1630</v>
      </c>
      <c r="L44" s="79">
        <f t="shared" si="8"/>
        <v>539</v>
      </c>
      <c r="M44" s="65">
        <f t="shared" si="9"/>
        <v>532.70000000000005</v>
      </c>
      <c r="O44" s="92" t="s">
        <v>131</v>
      </c>
      <c r="P44" s="106">
        <v>1</v>
      </c>
      <c r="Q44" s="21">
        <v>1</v>
      </c>
      <c r="R44" s="21">
        <v>30</v>
      </c>
      <c r="S44" s="21">
        <v>8</v>
      </c>
      <c r="T44" s="21">
        <v>0</v>
      </c>
      <c r="U44" s="21">
        <v>0</v>
      </c>
      <c r="V44" s="107">
        <v>0</v>
      </c>
      <c r="W44" s="95">
        <f t="shared" si="10"/>
        <v>40</v>
      </c>
      <c r="X44" s="69">
        <f>SUMPRODUCT(P44:V44*'Cover Page'!$C$47:$I$47)</f>
        <v>38.6</v>
      </c>
      <c r="Y44" s="76" t="str">
        <f>'TimeSelectableDiagram- Vehicles'!$AK36</f>
        <v>1530 - 1630</v>
      </c>
      <c r="Z44" s="79">
        <f t="shared" si="11"/>
        <v>162</v>
      </c>
      <c r="AA44" s="65">
        <f t="shared" si="12"/>
        <v>159.9</v>
      </c>
      <c r="AC44" s="31" t="s">
        <v>131</v>
      </c>
      <c r="AD44" s="106">
        <v>0</v>
      </c>
      <c r="AE44" s="21">
        <v>4</v>
      </c>
      <c r="AF44" s="21">
        <v>87</v>
      </c>
      <c r="AG44" s="21">
        <v>15</v>
      </c>
      <c r="AH44" s="21">
        <v>0</v>
      </c>
      <c r="AI44" s="21">
        <v>0</v>
      </c>
      <c r="AJ44" s="107">
        <v>0</v>
      </c>
      <c r="AK44" s="68">
        <f t="shared" si="13"/>
        <v>106</v>
      </c>
      <c r="AL44" s="69">
        <f>SUMPRODUCT(AD44:AJ44*'Cover Page'!$C$47:$I$47)</f>
        <v>103.6</v>
      </c>
      <c r="AM44" s="76" t="str">
        <f>'TimeSelectableDiagram- Vehicles'!$AK36</f>
        <v>1530 - 1630</v>
      </c>
      <c r="AN44" s="79">
        <f t="shared" si="14"/>
        <v>377</v>
      </c>
      <c r="AO44" s="65">
        <f t="shared" si="15"/>
        <v>372.8</v>
      </c>
    </row>
    <row r="45" spans="1:41" x14ac:dyDescent="0.35">
      <c r="A45" s="31" t="s">
        <v>132</v>
      </c>
      <c r="B45" s="106">
        <f t="shared" si="0"/>
        <v>0</v>
      </c>
      <c r="C45" s="21">
        <f t="shared" si="1"/>
        <v>8</v>
      </c>
      <c r="D45" s="21">
        <f t="shared" si="2"/>
        <v>97</v>
      </c>
      <c r="E45" s="21">
        <f t="shared" si="3"/>
        <v>26</v>
      </c>
      <c r="F45" s="21">
        <f t="shared" si="4"/>
        <v>2</v>
      </c>
      <c r="G45" s="21">
        <f t="shared" si="5"/>
        <v>0</v>
      </c>
      <c r="H45" s="107">
        <f t="shared" si="6"/>
        <v>2</v>
      </c>
      <c r="I45" s="68">
        <f t="shared" si="7"/>
        <v>135</v>
      </c>
      <c r="J45" s="69">
        <f>SUMPRODUCT(B45:H45*'Cover Page'!$C$47:$I$47)</f>
        <v>133.19999999999999</v>
      </c>
      <c r="K45" s="76" t="str">
        <f>'TimeSelectableDiagram- Vehicles'!$AK37</f>
        <v>1545 - 1645</v>
      </c>
      <c r="L45" s="79">
        <f t="shared" si="8"/>
        <v>543</v>
      </c>
      <c r="M45" s="65">
        <f t="shared" si="9"/>
        <v>532.09999999999991</v>
      </c>
      <c r="O45" s="92" t="s">
        <v>132</v>
      </c>
      <c r="P45" s="106">
        <v>0</v>
      </c>
      <c r="Q45" s="21">
        <v>2</v>
      </c>
      <c r="R45" s="21">
        <v>33</v>
      </c>
      <c r="S45" s="21">
        <v>4</v>
      </c>
      <c r="T45" s="21">
        <v>1</v>
      </c>
      <c r="U45" s="21">
        <v>0</v>
      </c>
      <c r="V45" s="107">
        <v>0</v>
      </c>
      <c r="W45" s="95">
        <f t="shared" si="10"/>
        <v>40</v>
      </c>
      <c r="X45" s="69">
        <f>SUMPRODUCT(P45:V45*'Cover Page'!$C$47:$I$47)</f>
        <v>39.299999999999997</v>
      </c>
      <c r="Y45" s="76" t="str">
        <f>'TimeSelectableDiagram- Vehicles'!$AK37</f>
        <v>1545 - 1645</v>
      </c>
      <c r="Z45" s="79">
        <f t="shared" si="11"/>
        <v>171</v>
      </c>
      <c r="AA45" s="65">
        <f t="shared" si="12"/>
        <v>168.7</v>
      </c>
      <c r="AC45" s="31" t="s">
        <v>132</v>
      </c>
      <c r="AD45" s="106">
        <v>0</v>
      </c>
      <c r="AE45" s="21">
        <v>6</v>
      </c>
      <c r="AF45" s="21">
        <v>64</v>
      </c>
      <c r="AG45" s="21">
        <v>22</v>
      </c>
      <c r="AH45" s="21">
        <v>1</v>
      </c>
      <c r="AI45" s="21">
        <v>0</v>
      </c>
      <c r="AJ45" s="107">
        <v>2</v>
      </c>
      <c r="AK45" s="68">
        <f t="shared" si="13"/>
        <v>95</v>
      </c>
      <c r="AL45" s="69">
        <f>SUMPRODUCT(AD45:AJ45*'Cover Page'!$C$47:$I$47)</f>
        <v>93.9</v>
      </c>
      <c r="AM45" s="76" t="str">
        <f>'TimeSelectableDiagram- Vehicles'!$AK37</f>
        <v>1545 - 1645</v>
      </c>
      <c r="AN45" s="79">
        <f t="shared" si="14"/>
        <v>372</v>
      </c>
      <c r="AO45" s="65">
        <f t="shared" si="15"/>
        <v>363.4</v>
      </c>
    </row>
    <row r="46" spans="1:41" x14ac:dyDescent="0.35">
      <c r="A46" s="31" t="s">
        <v>133</v>
      </c>
      <c r="B46" s="106">
        <f t="shared" si="0"/>
        <v>1</v>
      </c>
      <c r="C46" s="21">
        <f t="shared" si="1"/>
        <v>6</v>
      </c>
      <c r="D46" s="21">
        <f t="shared" si="2"/>
        <v>97</v>
      </c>
      <c r="E46" s="21">
        <f t="shared" si="3"/>
        <v>25</v>
      </c>
      <c r="F46" s="21">
        <f t="shared" si="4"/>
        <v>2</v>
      </c>
      <c r="G46" s="21">
        <f t="shared" si="5"/>
        <v>0</v>
      </c>
      <c r="H46" s="107">
        <f t="shared" si="6"/>
        <v>2</v>
      </c>
      <c r="I46" s="68">
        <f t="shared" si="7"/>
        <v>133</v>
      </c>
      <c r="J46" s="69">
        <f>SUMPRODUCT(B46:H46*'Cover Page'!$C$47:$I$47)</f>
        <v>131.6</v>
      </c>
      <c r="K46" s="76" t="str">
        <f>'TimeSelectableDiagram- Vehicles'!$AK38</f>
        <v>1600 - 1700</v>
      </c>
      <c r="L46" s="79">
        <f t="shared" si="8"/>
        <v>569</v>
      </c>
      <c r="M46" s="65">
        <f t="shared" si="9"/>
        <v>550.4</v>
      </c>
      <c r="O46" s="92" t="s">
        <v>133</v>
      </c>
      <c r="P46" s="106">
        <v>0</v>
      </c>
      <c r="Q46" s="21">
        <v>0</v>
      </c>
      <c r="R46" s="21">
        <v>30</v>
      </c>
      <c r="S46" s="21">
        <v>7</v>
      </c>
      <c r="T46" s="21">
        <v>0</v>
      </c>
      <c r="U46" s="21">
        <v>0</v>
      </c>
      <c r="V46" s="107">
        <v>0</v>
      </c>
      <c r="W46" s="95">
        <f t="shared" si="10"/>
        <v>37</v>
      </c>
      <c r="X46" s="69">
        <f>SUMPRODUCT(P46:V46*'Cover Page'!$C$47:$I$47)</f>
        <v>37</v>
      </c>
      <c r="Y46" s="76" t="str">
        <f>'TimeSelectableDiagram- Vehicles'!$AK38</f>
        <v>1600 - 1700</v>
      </c>
      <c r="Z46" s="79">
        <f t="shared" si="11"/>
        <v>189</v>
      </c>
      <c r="AA46" s="65">
        <f t="shared" si="12"/>
        <v>184.60000000000002</v>
      </c>
      <c r="AC46" s="31" t="s">
        <v>133</v>
      </c>
      <c r="AD46" s="106">
        <v>1</v>
      </c>
      <c r="AE46" s="21">
        <v>6</v>
      </c>
      <c r="AF46" s="21">
        <v>67</v>
      </c>
      <c r="AG46" s="21">
        <v>18</v>
      </c>
      <c r="AH46" s="21">
        <v>2</v>
      </c>
      <c r="AI46" s="21">
        <v>0</v>
      </c>
      <c r="AJ46" s="107">
        <v>2</v>
      </c>
      <c r="AK46" s="68">
        <f t="shared" si="13"/>
        <v>96</v>
      </c>
      <c r="AL46" s="69">
        <f>SUMPRODUCT(AD46:AJ46*'Cover Page'!$C$47:$I$47)</f>
        <v>94.6</v>
      </c>
      <c r="AM46" s="76" t="str">
        <f>'TimeSelectableDiagram- Vehicles'!$AK38</f>
        <v>1600 - 1700</v>
      </c>
      <c r="AN46" s="79">
        <f t="shared" si="14"/>
        <v>380</v>
      </c>
      <c r="AO46" s="65">
        <f t="shared" si="15"/>
        <v>365.8</v>
      </c>
    </row>
    <row r="47" spans="1:41" x14ac:dyDescent="0.35">
      <c r="A47" s="31" t="s">
        <v>134</v>
      </c>
      <c r="B47" s="106">
        <f t="shared" si="0"/>
        <v>0</v>
      </c>
      <c r="C47" s="21">
        <f t="shared" si="1"/>
        <v>3</v>
      </c>
      <c r="D47" s="21">
        <f t="shared" si="2"/>
        <v>101</v>
      </c>
      <c r="E47" s="21">
        <f t="shared" si="3"/>
        <v>18</v>
      </c>
      <c r="F47" s="21">
        <f t="shared" si="4"/>
        <v>1</v>
      </c>
      <c r="G47" s="21">
        <f t="shared" si="5"/>
        <v>0</v>
      </c>
      <c r="H47" s="107">
        <f t="shared" si="6"/>
        <v>2</v>
      </c>
      <c r="I47" s="68">
        <f t="shared" si="7"/>
        <v>125</v>
      </c>
      <c r="J47" s="69">
        <f>SUMPRODUCT(B47:H47*'Cover Page'!$C$47:$I$47)</f>
        <v>125.7</v>
      </c>
      <c r="K47" s="76" t="str">
        <f>'TimeSelectableDiagram- Vehicles'!$AK39</f>
        <v>1615 - 1715</v>
      </c>
      <c r="L47" s="79">
        <f t="shared" si="8"/>
        <v>563</v>
      </c>
      <c r="M47" s="65">
        <f t="shared" si="9"/>
        <v>541.4</v>
      </c>
      <c r="O47" s="92" t="s">
        <v>134</v>
      </c>
      <c r="P47" s="106">
        <v>0</v>
      </c>
      <c r="Q47" s="21">
        <v>0</v>
      </c>
      <c r="R47" s="21">
        <v>36</v>
      </c>
      <c r="S47" s="21">
        <v>9</v>
      </c>
      <c r="T47" s="21">
        <v>0</v>
      </c>
      <c r="U47" s="21">
        <v>0</v>
      </c>
      <c r="V47" s="107">
        <v>0</v>
      </c>
      <c r="W47" s="95">
        <f t="shared" si="10"/>
        <v>45</v>
      </c>
      <c r="X47" s="69">
        <f>SUMPRODUCT(P47:V47*'Cover Page'!$C$47:$I$47)</f>
        <v>45</v>
      </c>
      <c r="Y47" s="76" t="str">
        <f>'TimeSelectableDiagram- Vehicles'!$AK39</f>
        <v>1615 - 1715</v>
      </c>
      <c r="Z47" s="79">
        <f t="shared" si="11"/>
        <v>199</v>
      </c>
      <c r="AA47" s="65">
        <f t="shared" si="12"/>
        <v>193.40000000000003</v>
      </c>
      <c r="AC47" s="31" t="s">
        <v>134</v>
      </c>
      <c r="AD47" s="106">
        <v>0</v>
      </c>
      <c r="AE47" s="21">
        <v>3</v>
      </c>
      <c r="AF47" s="21">
        <v>65</v>
      </c>
      <c r="AG47" s="21">
        <v>9</v>
      </c>
      <c r="AH47" s="21">
        <v>1</v>
      </c>
      <c r="AI47" s="21">
        <v>0</v>
      </c>
      <c r="AJ47" s="107">
        <v>2</v>
      </c>
      <c r="AK47" s="68">
        <f t="shared" si="13"/>
        <v>80</v>
      </c>
      <c r="AL47" s="69">
        <f>SUMPRODUCT(AD47:AJ47*'Cover Page'!$C$47:$I$47)</f>
        <v>80.7</v>
      </c>
      <c r="AM47" s="76" t="str">
        <f>'TimeSelectableDiagram- Vehicles'!$AK39</f>
        <v>1615 - 1715</v>
      </c>
      <c r="AN47" s="79">
        <f t="shared" si="14"/>
        <v>364</v>
      </c>
      <c r="AO47" s="65">
        <f t="shared" si="15"/>
        <v>348</v>
      </c>
    </row>
    <row r="48" spans="1:41" x14ac:dyDescent="0.35">
      <c r="A48" s="31" t="s">
        <v>135</v>
      </c>
      <c r="B48" s="106">
        <f t="shared" si="0"/>
        <v>5</v>
      </c>
      <c r="C48" s="21">
        <f t="shared" si="1"/>
        <v>9</v>
      </c>
      <c r="D48" s="21">
        <f t="shared" si="2"/>
        <v>112</v>
      </c>
      <c r="E48" s="21">
        <f t="shared" si="3"/>
        <v>23</v>
      </c>
      <c r="F48" s="21">
        <f t="shared" si="4"/>
        <v>0</v>
      </c>
      <c r="G48" s="21">
        <f t="shared" si="5"/>
        <v>0</v>
      </c>
      <c r="H48" s="107">
        <f t="shared" si="6"/>
        <v>1</v>
      </c>
      <c r="I48" s="68">
        <f t="shared" si="7"/>
        <v>150</v>
      </c>
      <c r="J48" s="69">
        <f>SUMPRODUCT(B48:H48*'Cover Page'!$C$47:$I$47)</f>
        <v>141.6</v>
      </c>
      <c r="K48" s="76" t="str">
        <f>'TimeSelectableDiagram- Vehicles'!$AK40</f>
        <v>1630 - 1730</v>
      </c>
      <c r="L48" s="79">
        <f t="shared" si="8"/>
        <v>564</v>
      </c>
      <c r="M48" s="65">
        <f t="shared" si="9"/>
        <v>534.6</v>
      </c>
      <c r="O48" s="92" t="s">
        <v>135</v>
      </c>
      <c r="P48" s="106">
        <v>2</v>
      </c>
      <c r="Q48" s="21">
        <v>0</v>
      </c>
      <c r="R48" s="21">
        <v>36</v>
      </c>
      <c r="S48" s="21">
        <v>11</v>
      </c>
      <c r="T48" s="21">
        <v>0</v>
      </c>
      <c r="U48" s="21">
        <v>0</v>
      </c>
      <c r="V48" s="107">
        <v>0</v>
      </c>
      <c r="W48" s="95">
        <f t="shared" si="10"/>
        <v>49</v>
      </c>
      <c r="X48" s="69">
        <f>SUMPRODUCT(P48:V48*'Cover Page'!$C$47:$I$47)</f>
        <v>47.4</v>
      </c>
      <c r="Y48" s="76" t="str">
        <f>'TimeSelectableDiagram- Vehicles'!$AK40</f>
        <v>1630 - 1730</v>
      </c>
      <c r="Z48" s="79">
        <f t="shared" si="11"/>
        <v>195</v>
      </c>
      <c r="AA48" s="65">
        <f t="shared" si="12"/>
        <v>187.89999999999998</v>
      </c>
      <c r="AC48" s="31" t="s">
        <v>135</v>
      </c>
      <c r="AD48" s="106">
        <v>3</v>
      </c>
      <c r="AE48" s="21">
        <v>9</v>
      </c>
      <c r="AF48" s="21">
        <v>76</v>
      </c>
      <c r="AG48" s="21">
        <v>12</v>
      </c>
      <c r="AH48" s="21">
        <v>0</v>
      </c>
      <c r="AI48" s="21">
        <v>0</v>
      </c>
      <c r="AJ48" s="107">
        <v>1</v>
      </c>
      <c r="AK48" s="68">
        <f t="shared" si="13"/>
        <v>101</v>
      </c>
      <c r="AL48" s="69">
        <f>SUMPRODUCT(AD48:AJ48*'Cover Page'!$C$47:$I$47)</f>
        <v>94.2</v>
      </c>
      <c r="AM48" s="76" t="str">
        <f>'TimeSelectableDiagram- Vehicles'!$AK40</f>
        <v>1630 - 1730</v>
      </c>
      <c r="AN48" s="79">
        <f t="shared" si="14"/>
        <v>369</v>
      </c>
      <c r="AO48" s="65">
        <f t="shared" si="15"/>
        <v>346.70000000000005</v>
      </c>
    </row>
    <row r="49" spans="1:41" x14ac:dyDescent="0.35">
      <c r="A49" s="31" t="s">
        <v>136</v>
      </c>
      <c r="B49" s="106">
        <f t="shared" si="0"/>
        <v>4</v>
      </c>
      <c r="C49" s="21">
        <f t="shared" si="1"/>
        <v>13</v>
      </c>
      <c r="D49" s="21">
        <f t="shared" si="2"/>
        <v>124</v>
      </c>
      <c r="E49" s="21">
        <f t="shared" si="3"/>
        <v>18</v>
      </c>
      <c r="F49" s="21">
        <f t="shared" si="4"/>
        <v>1</v>
      </c>
      <c r="G49" s="21">
        <f t="shared" si="5"/>
        <v>0</v>
      </c>
      <c r="H49" s="107">
        <f t="shared" si="6"/>
        <v>1</v>
      </c>
      <c r="I49" s="68">
        <f t="shared" si="7"/>
        <v>161</v>
      </c>
      <c r="J49" s="69">
        <f>SUMPRODUCT(B49:H49*'Cover Page'!$C$47:$I$47)</f>
        <v>151.5</v>
      </c>
      <c r="K49" s="76" t="str">
        <f>'TimeSelectableDiagram- Vehicles'!$AK41</f>
        <v>1645 - 1745</v>
      </c>
      <c r="L49" s="79">
        <f t="shared" si="8"/>
        <v>563</v>
      </c>
      <c r="M49" s="65">
        <f t="shared" si="9"/>
        <v>540.29999999999995</v>
      </c>
      <c r="O49" s="92" t="s">
        <v>136</v>
      </c>
      <c r="P49" s="106">
        <v>2</v>
      </c>
      <c r="Q49" s="21">
        <v>2</v>
      </c>
      <c r="R49" s="21">
        <v>44</v>
      </c>
      <c r="S49" s="21">
        <v>10</v>
      </c>
      <c r="T49" s="21">
        <v>0</v>
      </c>
      <c r="U49" s="21">
        <v>0</v>
      </c>
      <c r="V49" s="107">
        <v>0</v>
      </c>
      <c r="W49" s="95">
        <f t="shared" si="10"/>
        <v>58</v>
      </c>
      <c r="X49" s="69">
        <f>SUMPRODUCT(P49:V49*'Cover Page'!$C$47:$I$47)</f>
        <v>55.2</v>
      </c>
      <c r="Y49" s="76" t="str">
        <f>'TimeSelectableDiagram- Vehicles'!$AK41</f>
        <v>1645 - 1745</v>
      </c>
      <c r="Z49" s="79">
        <f t="shared" si="11"/>
        <v>198</v>
      </c>
      <c r="AA49" s="65">
        <f t="shared" si="12"/>
        <v>191.5</v>
      </c>
      <c r="AC49" s="31" t="s">
        <v>136</v>
      </c>
      <c r="AD49" s="106">
        <v>2</v>
      </c>
      <c r="AE49" s="21">
        <v>11</v>
      </c>
      <c r="AF49" s="21">
        <v>80</v>
      </c>
      <c r="AG49" s="21">
        <v>8</v>
      </c>
      <c r="AH49" s="21">
        <v>1</v>
      </c>
      <c r="AI49" s="21">
        <v>0</v>
      </c>
      <c r="AJ49" s="107">
        <v>1</v>
      </c>
      <c r="AK49" s="68">
        <f t="shared" si="13"/>
        <v>103</v>
      </c>
      <c r="AL49" s="69">
        <f>SUMPRODUCT(AD49:AJ49*'Cover Page'!$C$47:$I$47)</f>
        <v>96.3</v>
      </c>
      <c r="AM49" s="76" t="str">
        <f>'TimeSelectableDiagram- Vehicles'!$AK41</f>
        <v>1645 - 1745</v>
      </c>
      <c r="AN49" s="79">
        <f t="shared" si="14"/>
        <v>365</v>
      </c>
      <c r="AO49" s="65">
        <f t="shared" si="15"/>
        <v>348.8</v>
      </c>
    </row>
    <row r="50" spans="1:41" x14ac:dyDescent="0.35">
      <c r="A50" s="31" t="s">
        <v>137</v>
      </c>
      <c r="B50" s="106">
        <f t="shared" si="0"/>
        <v>0</v>
      </c>
      <c r="C50" s="21">
        <f t="shared" si="1"/>
        <v>9</v>
      </c>
      <c r="D50" s="21">
        <f t="shared" si="2"/>
        <v>101</v>
      </c>
      <c r="E50" s="21">
        <f t="shared" si="3"/>
        <v>16</v>
      </c>
      <c r="F50" s="21">
        <f t="shared" si="4"/>
        <v>0</v>
      </c>
      <c r="G50" s="21">
        <f t="shared" si="5"/>
        <v>0</v>
      </c>
      <c r="H50" s="107">
        <f t="shared" si="6"/>
        <v>1</v>
      </c>
      <c r="I50" s="68">
        <f t="shared" si="7"/>
        <v>127</v>
      </c>
      <c r="J50" s="69">
        <f>SUMPRODUCT(B50:H50*'Cover Page'!$C$47:$I$47)</f>
        <v>122.6</v>
      </c>
      <c r="K50" s="76" t="str">
        <f>'TimeSelectableDiagram- Vehicles'!$AK42</f>
        <v>1700 - 1800</v>
      </c>
      <c r="L50" s="79">
        <f t="shared" si="8"/>
        <v>520</v>
      </c>
      <c r="M50" s="65">
        <f t="shared" si="9"/>
        <v>503.5</v>
      </c>
      <c r="O50" s="92" t="s">
        <v>137</v>
      </c>
      <c r="P50" s="106">
        <v>0</v>
      </c>
      <c r="Q50" s="21">
        <v>2</v>
      </c>
      <c r="R50" s="21">
        <v>43</v>
      </c>
      <c r="S50" s="21">
        <v>2</v>
      </c>
      <c r="T50" s="21">
        <v>0</v>
      </c>
      <c r="U50" s="21">
        <v>0</v>
      </c>
      <c r="V50" s="107">
        <v>0</v>
      </c>
      <c r="W50" s="95">
        <f t="shared" si="10"/>
        <v>47</v>
      </c>
      <c r="X50" s="69">
        <f>SUMPRODUCT(P50:V50*'Cover Page'!$C$47:$I$47)</f>
        <v>45.8</v>
      </c>
      <c r="Y50" s="76" t="str">
        <f>'TimeSelectableDiagram- Vehicles'!$AK42</f>
        <v>1700 - 1800</v>
      </c>
      <c r="Z50" s="79">
        <f t="shared" si="11"/>
        <v>189</v>
      </c>
      <c r="AA50" s="65">
        <f t="shared" si="12"/>
        <v>183.10000000000002</v>
      </c>
      <c r="AC50" s="31" t="s">
        <v>137</v>
      </c>
      <c r="AD50" s="106">
        <v>0</v>
      </c>
      <c r="AE50" s="21">
        <v>7</v>
      </c>
      <c r="AF50" s="21">
        <v>58</v>
      </c>
      <c r="AG50" s="21">
        <v>14</v>
      </c>
      <c r="AH50" s="21">
        <v>0</v>
      </c>
      <c r="AI50" s="21">
        <v>0</v>
      </c>
      <c r="AJ50" s="107">
        <v>1</v>
      </c>
      <c r="AK50" s="68">
        <f t="shared" si="13"/>
        <v>80</v>
      </c>
      <c r="AL50" s="69">
        <f>SUMPRODUCT(AD50:AJ50*'Cover Page'!$C$47:$I$47)</f>
        <v>76.8</v>
      </c>
      <c r="AM50" s="76" t="str">
        <f>'TimeSelectableDiagram- Vehicles'!$AK42</f>
        <v>1700 - 1800</v>
      </c>
      <c r="AN50" s="79">
        <f t="shared" si="14"/>
        <v>331</v>
      </c>
      <c r="AO50" s="65">
        <f t="shared" si="15"/>
        <v>320.39999999999998</v>
      </c>
    </row>
    <row r="51" spans="1:41" x14ac:dyDescent="0.35">
      <c r="A51" s="31" t="s">
        <v>138</v>
      </c>
      <c r="B51" s="106">
        <f t="shared" si="0"/>
        <v>6</v>
      </c>
      <c r="C51" s="21">
        <f t="shared" si="1"/>
        <v>8</v>
      </c>
      <c r="D51" s="21">
        <f t="shared" si="2"/>
        <v>96</v>
      </c>
      <c r="E51" s="21">
        <f t="shared" si="3"/>
        <v>13</v>
      </c>
      <c r="F51" s="21">
        <f t="shared" si="4"/>
        <v>1</v>
      </c>
      <c r="G51" s="21">
        <f t="shared" si="5"/>
        <v>0</v>
      </c>
      <c r="H51" s="107">
        <f t="shared" si="6"/>
        <v>2</v>
      </c>
      <c r="I51" s="68">
        <f t="shared" si="7"/>
        <v>126</v>
      </c>
      <c r="J51" s="69">
        <f>SUMPRODUCT(B51:H51*'Cover Page'!$C$47:$I$47)</f>
        <v>118.9</v>
      </c>
      <c r="K51" s="76" t="str">
        <f>'TimeSelectableDiagram- Vehicles'!$AK43</f>
        <v>1715 - 1815</v>
      </c>
      <c r="L51" s="79">
        <f t="shared" si="8"/>
        <v>537</v>
      </c>
      <c r="M51" s="65">
        <f t="shared" si="9"/>
        <v>510.1</v>
      </c>
      <c r="O51" s="92" t="s">
        <v>138</v>
      </c>
      <c r="P51" s="106">
        <v>1</v>
      </c>
      <c r="Q51" s="21">
        <v>2</v>
      </c>
      <c r="R51" s="21">
        <v>33</v>
      </c>
      <c r="S51" s="21">
        <v>4</v>
      </c>
      <c r="T51" s="21">
        <v>1</v>
      </c>
      <c r="U51" s="21">
        <v>0</v>
      </c>
      <c r="V51" s="107">
        <v>0</v>
      </c>
      <c r="W51" s="95">
        <f t="shared" si="10"/>
        <v>41</v>
      </c>
      <c r="X51" s="69">
        <f>SUMPRODUCT(P51:V51*'Cover Page'!$C$47:$I$47)</f>
        <v>39.5</v>
      </c>
      <c r="Y51" s="76" t="str">
        <f>'TimeSelectableDiagram- Vehicles'!$AK43</f>
        <v>1715 - 1815</v>
      </c>
      <c r="Z51" s="79">
        <f t="shared" si="11"/>
        <v>205</v>
      </c>
      <c r="AA51" s="65">
        <f t="shared" si="12"/>
        <v>196.10000000000002</v>
      </c>
      <c r="AC51" s="31" t="s">
        <v>138</v>
      </c>
      <c r="AD51" s="106">
        <v>5</v>
      </c>
      <c r="AE51" s="21">
        <v>6</v>
      </c>
      <c r="AF51" s="21">
        <v>63</v>
      </c>
      <c r="AG51" s="21">
        <v>9</v>
      </c>
      <c r="AH51" s="21">
        <v>0</v>
      </c>
      <c r="AI51" s="21">
        <v>0</v>
      </c>
      <c r="AJ51" s="107">
        <v>2</v>
      </c>
      <c r="AK51" s="68">
        <f t="shared" si="13"/>
        <v>85</v>
      </c>
      <c r="AL51" s="69">
        <f>SUMPRODUCT(AD51:AJ51*'Cover Page'!$C$47:$I$47)</f>
        <v>79.400000000000006</v>
      </c>
      <c r="AM51" s="76" t="str">
        <f>'TimeSelectableDiagram- Vehicles'!$AK43</f>
        <v>1715 - 1815</v>
      </c>
      <c r="AN51" s="79">
        <f t="shared" si="14"/>
        <v>332</v>
      </c>
      <c r="AO51" s="65">
        <f t="shared" si="15"/>
        <v>314</v>
      </c>
    </row>
    <row r="52" spans="1:41" x14ac:dyDescent="0.35">
      <c r="A52" s="31" t="s">
        <v>139</v>
      </c>
      <c r="B52" s="106">
        <f t="shared" si="0"/>
        <v>4</v>
      </c>
      <c r="C52" s="21">
        <f t="shared" si="1"/>
        <v>3</v>
      </c>
      <c r="D52" s="21">
        <f t="shared" si="2"/>
        <v>117</v>
      </c>
      <c r="E52" s="21">
        <f t="shared" si="3"/>
        <v>21</v>
      </c>
      <c r="F52" s="21">
        <f t="shared" si="4"/>
        <v>2</v>
      </c>
      <c r="G52" s="21">
        <f t="shared" si="5"/>
        <v>1</v>
      </c>
      <c r="H52" s="107">
        <f t="shared" si="6"/>
        <v>1</v>
      </c>
      <c r="I52" s="68">
        <f t="shared" si="7"/>
        <v>149</v>
      </c>
      <c r="J52" s="69">
        <f>SUMPRODUCT(B52:H52*'Cover Page'!$C$47:$I$47)</f>
        <v>147.30000000000001</v>
      </c>
      <c r="K52" s="76" t="str">
        <f>'TimeSelectableDiagram- Vehicles'!$AK44</f>
        <v>1730 - 1830</v>
      </c>
      <c r="L52" s="79">
        <f t="shared" si="8"/>
        <v>562</v>
      </c>
      <c r="M52" s="65">
        <f t="shared" si="9"/>
        <v>534.79999999999995</v>
      </c>
      <c r="O52" s="92" t="s">
        <v>139</v>
      </c>
      <c r="P52" s="106">
        <v>1</v>
      </c>
      <c r="Q52" s="21">
        <v>2</v>
      </c>
      <c r="R52" s="21">
        <v>42</v>
      </c>
      <c r="S52" s="21">
        <v>5</v>
      </c>
      <c r="T52" s="21">
        <v>2</v>
      </c>
      <c r="U52" s="21">
        <v>0</v>
      </c>
      <c r="V52" s="107">
        <v>0</v>
      </c>
      <c r="W52" s="95">
        <f t="shared" si="10"/>
        <v>52</v>
      </c>
      <c r="X52" s="69">
        <f>SUMPRODUCT(P52:V52*'Cover Page'!$C$47:$I$47)</f>
        <v>51</v>
      </c>
      <c r="Y52" s="76" t="str">
        <f>'TimeSelectableDiagram- Vehicles'!$AK44</f>
        <v>1730 - 1830</v>
      </c>
      <c r="Z52" s="79">
        <f t="shared" si="11"/>
        <v>223</v>
      </c>
      <c r="AA52" s="65">
        <f t="shared" si="12"/>
        <v>212.2</v>
      </c>
      <c r="AC52" s="31" t="s">
        <v>139</v>
      </c>
      <c r="AD52" s="106">
        <v>3</v>
      </c>
      <c r="AE52" s="21">
        <v>1</v>
      </c>
      <c r="AF52" s="21">
        <v>75</v>
      </c>
      <c r="AG52" s="21">
        <v>16</v>
      </c>
      <c r="AH52" s="21">
        <v>0</v>
      </c>
      <c r="AI52" s="21">
        <v>1</v>
      </c>
      <c r="AJ52" s="107">
        <v>1</v>
      </c>
      <c r="AK52" s="68">
        <f t="shared" si="13"/>
        <v>97</v>
      </c>
      <c r="AL52" s="69">
        <f>SUMPRODUCT(AD52:AJ52*'Cover Page'!$C$47:$I$47)</f>
        <v>96.3</v>
      </c>
      <c r="AM52" s="76" t="str">
        <f>'TimeSelectableDiagram- Vehicles'!$AK44</f>
        <v>1730 - 1830</v>
      </c>
      <c r="AN52" s="79">
        <f t="shared" si="14"/>
        <v>339</v>
      </c>
      <c r="AO52" s="65">
        <f t="shared" si="15"/>
        <v>322.60000000000002</v>
      </c>
    </row>
    <row r="53" spans="1:41" x14ac:dyDescent="0.35">
      <c r="A53" s="31" t="s">
        <v>140</v>
      </c>
      <c r="B53" s="106">
        <f t="shared" si="0"/>
        <v>3</v>
      </c>
      <c r="C53" s="21">
        <f t="shared" si="1"/>
        <v>4</v>
      </c>
      <c r="D53" s="21">
        <f t="shared" si="2"/>
        <v>96</v>
      </c>
      <c r="E53" s="21">
        <f t="shared" si="3"/>
        <v>13</v>
      </c>
      <c r="F53" s="21">
        <f t="shared" si="4"/>
        <v>1</v>
      </c>
      <c r="G53" s="21">
        <f t="shared" si="5"/>
        <v>0</v>
      </c>
      <c r="H53" s="107">
        <f t="shared" si="6"/>
        <v>1</v>
      </c>
      <c r="I53" s="68">
        <f t="shared" si="7"/>
        <v>118</v>
      </c>
      <c r="J53" s="69">
        <f>SUMPRODUCT(B53:H53*'Cover Page'!$C$47:$I$47)</f>
        <v>114.7</v>
      </c>
      <c r="K53" s="76" t="str">
        <f>'TimeSelectableDiagram- Vehicles'!$AK45</f>
        <v>1745 - 1845</v>
      </c>
      <c r="L53" s="79">
        <f t="shared" si="8"/>
        <v>547</v>
      </c>
      <c r="M53" s="65">
        <f t="shared" si="9"/>
        <v>517</v>
      </c>
      <c r="O53" s="92" t="s">
        <v>140</v>
      </c>
      <c r="P53" s="106">
        <v>2</v>
      </c>
      <c r="Q53" s="21">
        <v>1</v>
      </c>
      <c r="R53" s="21">
        <v>40</v>
      </c>
      <c r="S53" s="21">
        <v>6</v>
      </c>
      <c r="T53" s="21">
        <v>0</v>
      </c>
      <c r="U53" s="21">
        <v>0</v>
      </c>
      <c r="V53" s="107">
        <v>0</v>
      </c>
      <c r="W53" s="95">
        <f t="shared" si="10"/>
        <v>49</v>
      </c>
      <c r="X53" s="69">
        <f>SUMPRODUCT(P53:V53*'Cover Page'!$C$47:$I$47)</f>
        <v>46.8</v>
      </c>
      <c r="Y53" s="76" t="str">
        <f>'TimeSelectableDiagram- Vehicles'!$AK45</f>
        <v>1745 - 1845</v>
      </c>
      <c r="Z53" s="79">
        <f t="shared" si="11"/>
        <v>219</v>
      </c>
      <c r="AA53" s="65">
        <f t="shared" si="12"/>
        <v>207.79999999999998</v>
      </c>
      <c r="AC53" s="31" t="s">
        <v>140</v>
      </c>
      <c r="AD53" s="106">
        <v>1</v>
      </c>
      <c r="AE53" s="21">
        <v>3</v>
      </c>
      <c r="AF53" s="21">
        <v>56</v>
      </c>
      <c r="AG53" s="21">
        <v>7</v>
      </c>
      <c r="AH53" s="21">
        <v>1</v>
      </c>
      <c r="AI53" s="21">
        <v>0</v>
      </c>
      <c r="AJ53" s="107">
        <v>1</v>
      </c>
      <c r="AK53" s="68">
        <f t="shared" si="13"/>
        <v>69</v>
      </c>
      <c r="AL53" s="69">
        <f>SUMPRODUCT(AD53:AJ53*'Cover Page'!$C$47:$I$47)</f>
        <v>67.900000000000006</v>
      </c>
      <c r="AM53" s="76" t="str">
        <f>'TimeSelectableDiagram- Vehicles'!$AK45</f>
        <v>1745 - 1845</v>
      </c>
      <c r="AN53" s="79">
        <f t="shared" si="14"/>
        <v>328</v>
      </c>
      <c r="AO53" s="65">
        <f t="shared" si="15"/>
        <v>309.20000000000005</v>
      </c>
    </row>
    <row r="54" spans="1:41" ht="15" thickBot="1" x14ac:dyDescent="0.4">
      <c r="A54" s="31" t="s">
        <v>141</v>
      </c>
      <c r="B54" s="106">
        <f t="shared" si="0"/>
        <v>6</v>
      </c>
      <c r="C54" s="21">
        <f t="shared" si="1"/>
        <v>20</v>
      </c>
      <c r="D54" s="21">
        <f t="shared" si="2"/>
        <v>99</v>
      </c>
      <c r="E54" s="21">
        <f t="shared" si="3"/>
        <v>17</v>
      </c>
      <c r="F54" s="21">
        <f t="shared" si="4"/>
        <v>0</v>
      </c>
      <c r="G54" s="21">
        <f t="shared" si="5"/>
        <v>0</v>
      </c>
      <c r="H54" s="107">
        <f t="shared" si="6"/>
        <v>2</v>
      </c>
      <c r="I54" s="68">
        <f t="shared" si="7"/>
        <v>144</v>
      </c>
      <c r="J54" s="69">
        <f>SUMPRODUCT(B54:H54*'Cover Page'!$C$47:$I$47)</f>
        <v>129.19999999999999</v>
      </c>
      <c r="K54" s="77" t="str">
        <f>'TimeSelectableDiagram- Vehicles'!$AK46</f>
        <v>1800 - 1900</v>
      </c>
      <c r="L54" s="80">
        <f t="shared" si="8"/>
        <v>543</v>
      </c>
      <c r="M54" s="66">
        <f t="shared" si="9"/>
        <v>514.69999999999993</v>
      </c>
      <c r="O54" s="92" t="s">
        <v>141</v>
      </c>
      <c r="P54" s="106">
        <v>3</v>
      </c>
      <c r="Q54" s="21">
        <v>3</v>
      </c>
      <c r="R54" s="21">
        <v>50</v>
      </c>
      <c r="S54" s="21">
        <v>7</v>
      </c>
      <c r="T54" s="21">
        <v>0</v>
      </c>
      <c r="U54" s="21">
        <v>0</v>
      </c>
      <c r="V54" s="107">
        <v>0</v>
      </c>
      <c r="W54" s="95">
        <f t="shared" si="10"/>
        <v>63</v>
      </c>
      <c r="X54" s="69">
        <f>SUMPRODUCT(P54:V54*'Cover Page'!$C$47:$I$47)</f>
        <v>58.8</v>
      </c>
      <c r="Y54" s="77" t="str">
        <f>'TimeSelectableDiagram- Vehicles'!$AK46</f>
        <v>1800 - 1900</v>
      </c>
      <c r="Z54" s="80">
        <f t="shared" si="11"/>
        <v>213</v>
      </c>
      <c r="AA54" s="66">
        <f t="shared" si="12"/>
        <v>202.8</v>
      </c>
      <c r="AC54" s="31" t="s">
        <v>141</v>
      </c>
      <c r="AD54" s="106">
        <v>3</v>
      </c>
      <c r="AE54" s="21">
        <v>17</v>
      </c>
      <c r="AF54" s="21">
        <v>49</v>
      </c>
      <c r="AG54" s="21">
        <v>10</v>
      </c>
      <c r="AH54" s="21">
        <v>0</v>
      </c>
      <c r="AI54" s="21">
        <v>0</v>
      </c>
      <c r="AJ54" s="107">
        <v>2</v>
      </c>
      <c r="AK54" s="68">
        <f t="shared" si="13"/>
        <v>81</v>
      </c>
      <c r="AL54" s="69">
        <f>SUMPRODUCT(AD54:AJ54*'Cover Page'!$C$47:$I$47)</f>
        <v>70.400000000000006</v>
      </c>
      <c r="AM54" s="77" t="str">
        <f>'TimeSelectableDiagram- Vehicles'!$AK46</f>
        <v>1800 - 1900</v>
      </c>
      <c r="AN54" s="80">
        <f t="shared" si="14"/>
        <v>330</v>
      </c>
      <c r="AO54" s="66">
        <f t="shared" si="15"/>
        <v>311.89999999999998</v>
      </c>
    </row>
    <row r="55" spans="1:41" x14ac:dyDescent="0.35">
      <c r="A55" s="31" t="s">
        <v>142</v>
      </c>
      <c r="B55" s="106">
        <f t="shared" si="0"/>
        <v>3</v>
      </c>
      <c r="C55" s="21">
        <f t="shared" si="1"/>
        <v>10</v>
      </c>
      <c r="D55" s="21">
        <f t="shared" si="2"/>
        <v>120</v>
      </c>
      <c r="E55" s="21">
        <f t="shared" si="3"/>
        <v>17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151</v>
      </c>
      <c r="J55" s="69">
        <f>SUMPRODUCT(B55:H55*'Cover Page'!$C$47:$I$47)</f>
        <v>143.6</v>
      </c>
      <c r="K55" s="22"/>
      <c r="L55" s="22"/>
      <c r="M55" s="22"/>
      <c r="O55" s="92" t="s">
        <v>142</v>
      </c>
      <c r="P55" s="106">
        <v>2</v>
      </c>
      <c r="Q55" s="21">
        <v>3</v>
      </c>
      <c r="R55" s="21">
        <v>49</v>
      </c>
      <c r="S55" s="21">
        <v>5</v>
      </c>
      <c r="T55" s="21">
        <v>0</v>
      </c>
      <c r="U55" s="21">
        <v>0</v>
      </c>
      <c r="V55" s="107">
        <v>0</v>
      </c>
      <c r="W55" s="95">
        <f t="shared" si="10"/>
        <v>59</v>
      </c>
      <c r="X55" s="69">
        <f>SUMPRODUCT(P55:V55*'Cover Page'!$C$47:$I$47)</f>
        <v>55.6</v>
      </c>
      <c r="Y55" s="22"/>
      <c r="Z55" s="22"/>
      <c r="AA55" s="22"/>
      <c r="AC55" s="31" t="s">
        <v>142</v>
      </c>
      <c r="AD55" s="106">
        <v>1</v>
      </c>
      <c r="AE55" s="21">
        <v>7</v>
      </c>
      <c r="AF55" s="21">
        <v>71</v>
      </c>
      <c r="AG55" s="21">
        <v>12</v>
      </c>
      <c r="AH55" s="21">
        <v>0</v>
      </c>
      <c r="AI55" s="21">
        <v>0</v>
      </c>
      <c r="AJ55" s="107">
        <v>1</v>
      </c>
      <c r="AK55" s="68">
        <f t="shared" si="13"/>
        <v>92</v>
      </c>
      <c r="AL55" s="69">
        <f>SUMPRODUCT(AD55:AJ55*'Cover Page'!$C$47:$I$47)</f>
        <v>88</v>
      </c>
      <c r="AM55" s="22"/>
      <c r="AN55" s="22"/>
      <c r="AO55" s="22"/>
    </row>
    <row r="56" spans="1:41" x14ac:dyDescent="0.35">
      <c r="A56" s="31" t="s">
        <v>143</v>
      </c>
      <c r="B56" s="106">
        <f t="shared" si="0"/>
        <v>2</v>
      </c>
      <c r="C56" s="21">
        <f t="shared" si="1"/>
        <v>9</v>
      </c>
      <c r="D56" s="21">
        <f t="shared" si="2"/>
        <v>107</v>
      </c>
      <c r="E56" s="21">
        <f t="shared" si="3"/>
        <v>13</v>
      </c>
      <c r="F56" s="21">
        <f t="shared" si="4"/>
        <v>1</v>
      </c>
      <c r="G56" s="21">
        <f t="shared" si="5"/>
        <v>0</v>
      </c>
      <c r="H56" s="107">
        <f t="shared" si="6"/>
        <v>2</v>
      </c>
      <c r="I56" s="68">
        <f t="shared" si="7"/>
        <v>134</v>
      </c>
      <c r="J56" s="69">
        <f>SUMPRODUCT(B56:H56*'Cover Page'!$C$47:$I$47)</f>
        <v>129.5</v>
      </c>
      <c r="K56" s="23"/>
      <c r="L56" s="23"/>
      <c r="M56" s="23"/>
      <c r="O56" s="92" t="s">
        <v>143</v>
      </c>
      <c r="P56" s="106">
        <v>1</v>
      </c>
      <c r="Q56" s="21">
        <v>1</v>
      </c>
      <c r="R56" s="21">
        <v>38</v>
      </c>
      <c r="S56" s="21">
        <v>8</v>
      </c>
      <c r="T56" s="21">
        <v>0</v>
      </c>
      <c r="U56" s="21">
        <v>0</v>
      </c>
      <c r="V56" s="107">
        <v>0</v>
      </c>
      <c r="W56" s="95">
        <f t="shared" si="10"/>
        <v>48</v>
      </c>
      <c r="X56" s="69">
        <f>SUMPRODUCT(P56:V56*'Cover Page'!$C$47:$I$47)</f>
        <v>46.6</v>
      </c>
      <c r="Y56" s="23"/>
      <c r="Z56" s="23"/>
      <c r="AA56" s="23"/>
      <c r="AC56" s="31" t="s">
        <v>143</v>
      </c>
      <c r="AD56" s="106">
        <v>1</v>
      </c>
      <c r="AE56" s="21">
        <v>8</v>
      </c>
      <c r="AF56" s="21">
        <v>69</v>
      </c>
      <c r="AG56" s="21">
        <v>5</v>
      </c>
      <c r="AH56" s="21">
        <v>1</v>
      </c>
      <c r="AI56" s="21">
        <v>0</v>
      </c>
      <c r="AJ56" s="107">
        <v>2</v>
      </c>
      <c r="AK56" s="68">
        <f t="shared" si="13"/>
        <v>86</v>
      </c>
      <c r="AL56" s="69">
        <f>SUMPRODUCT(AD56:AJ56*'Cover Page'!$C$47:$I$47)</f>
        <v>82.9</v>
      </c>
      <c r="AM56" s="23"/>
      <c r="AN56" s="23"/>
      <c r="AO56" s="23"/>
    </row>
    <row r="57" spans="1:41" ht="15" thickBot="1" x14ac:dyDescent="0.4">
      <c r="A57" s="32" t="s">
        <v>144</v>
      </c>
      <c r="B57" s="108">
        <f t="shared" si="0"/>
        <v>0</v>
      </c>
      <c r="C57" s="109">
        <f t="shared" si="1"/>
        <v>6</v>
      </c>
      <c r="D57" s="109">
        <f t="shared" si="2"/>
        <v>93</v>
      </c>
      <c r="E57" s="109">
        <f t="shared" si="3"/>
        <v>13</v>
      </c>
      <c r="F57" s="109">
        <f t="shared" si="4"/>
        <v>0</v>
      </c>
      <c r="G57" s="109">
        <f t="shared" si="5"/>
        <v>0</v>
      </c>
      <c r="H57" s="110">
        <f t="shared" si="6"/>
        <v>2</v>
      </c>
      <c r="I57" s="70">
        <f t="shared" si="7"/>
        <v>114</v>
      </c>
      <c r="J57" s="71">
        <f>SUMPRODUCT(B57:H57*'Cover Page'!$C$47:$I$47)</f>
        <v>112.4</v>
      </c>
      <c r="K57" s="23"/>
      <c r="L57" s="23"/>
      <c r="M57" s="23"/>
      <c r="O57" s="93" t="s">
        <v>144</v>
      </c>
      <c r="P57" s="108">
        <v>0</v>
      </c>
      <c r="Q57" s="109">
        <v>2</v>
      </c>
      <c r="R57" s="109">
        <v>36</v>
      </c>
      <c r="S57" s="109">
        <v>5</v>
      </c>
      <c r="T57" s="109">
        <v>0</v>
      </c>
      <c r="U57" s="109">
        <v>0</v>
      </c>
      <c r="V57" s="110">
        <v>0</v>
      </c>
      <c r="W57" s="96">
        <f t="shared" si="10"/>
        <v>43</v>
      </c>
      <c r="X57" s="71">
        <f>SUMPRODUCT(P57:V57*'Cover Page'!$C$47:$I$47)</f>
        <v>41.8</v>
      </c>
      <c r="Y57" s="23"/>
      <c r="Z57" s="23"/>
      <c r="AA57" s="23"/>
      <c r="AC57" s="32" t="s">
        <v>144</v>
      </c>
      <c r="AD57" s="108">
        <v>0</v>
      </c>
      <c r="AE57" s="109">
        <v>4</v>
      </c>
      <c r="AF57" s="109">
        <v>57</v>
      </c>
      <c r="AG57" s="109">
        <v>8</v>
      </c>
      <c r="AH57" s="109">
        <v>0</v>
      </c>
      <c r="AI57" s="109">
        <v>0</v>
      </c>
      <c r="AJ57" s="110">
        <v>2</v>
      </c>
      <c r="AK57" s="70">
        <f t="shared" si="13"/>
        <v>71</v>
      </c>
      <c r="AL57" s="71">
        <f>SUMPRODUCT(AD57:AJ57*'Cover Page'!$C$47:$I$47)</f>
        <v>70.599999999999994</v>
      </c>
      <c r="AM57" s="23"/>
      <c r="AN57" s="23"/>
      <c r="AO57" s="23"/>
    </row>
    <row r="58" spans="1:41" ht="15" thickBot="1" x14ac:dyDescent="0.4">
      <c r="A58" s="33" t="s">
        <v>145</v>
      </c>
      <c r="B58" s="30">
        <f>SUM(B10:B57)</f>
        <v>82</v>
      </c>
      <c r="C58" s="29">
        <f t="shared" ref="C58:J58" si="16">SUM(C10:C57)</f>
        <v>240</v>
      </c>
      <c r="D58" s="29">
        <f t="shared" si="16"/>
        <v>5063</v>
      </c>
      <c r="E58" s="29">
        <f t="shared" si="16"/>
        <v>1347</v>
      </c>
      <c r="F58" s="29">
        <f t="shared" si="16"/>
        <v>88</v>
      </c>
      <c r="G58" s="29">
        <f t="shared" si="16"/>
        <v>28</v>
      </c>
      <c r="H58" s="35">
        <f t="shared" si="16"/>
        <v>84</v>
      </c>
      <c r="I58" s="72">
        <f t="shared" si="16"/>
        <v>6932</v>
      </c>
      <c r="J58" s="67">
        <f t="shared" si="16"/>
        <v>6886.8</v>
      </c>
      <c r="K58" s="23"/>
      <c r="L58" s="23"/>
      <c r="M58" s="23"/>
      <c r="O58" s="33" t="s">
        <v>145</v>
      </c>
      <c r="P58" s="100">
        <f>SUM(P10:P57)</f>
        <v>42</v>
      </c>
      <c r="Q58" s="101">
        <f t="shared" ref="Q58:X58" si="17">SUM(Q10:Q57)</f>
        <v>75</v>
      </c>
      <c r="R58" s="101">
        <f t="shared" si="17"/>
        <v>2141</v>
      </c>
      <c r="S58" s="101">
        <f t="shared" si="17"/>
        <v>496</v>
      </c>
      <c r="T58" s="101">
        <f t="shared" si="17"/>
        <v>14</v>
      </c>
      <c r="U58" s="101">
        <f t="shared" si="17"/>
        <v>1</v>
      </c>
      <c r="V58" s="102">
        <f t="shared" si="17"/>
        <v>0</v>
      </c>
      <c r="W58" s="72">
        <f t="shared" si="17"/>
        <v>2769</v>
      </c>
      <c r="X58" s="67">
        <f t="shared" si="17"/>
        <v>2698.7000000000012</v>
      </c>
      <c r="Y58" s="23"/>
      <c r="Z58" s="23"/>
      <c r="AA58" s="23"/>
      <c r="AC58" s="33" t="s">
        <v>145</v>
      </c>
      <c r="AD58" s="30">
        <f>SUM(AD10:AD57)</f>
        <v>40</v>
      </c>
      <c r="AE58" s="29">
        <f t="shared" ref="AE58:AL58" si="18">SUM(AE10:AE57)</f>
        <v>165</v>
      </c>
      <c r="AF58" s="29">
        <f t="shared" si="18"/>
        <v>2922</v>
      </c>
      <c r="AG58" s="29">
        <f t="shared" si="18"/>
        <v>851</v>
      </c>
      <c r="AH58" s="29">
        <f t="shared" si="18"/>
        <v>74</v>
      </c>
      <c r="AI58" s="29">
        <f t="shared" si="18"/>
        <v>27</v>
      </c>
      <c r="AJ58" s="35">
        <f t="shared" si="18"/>
        <v>84</v>
      </c>
      <c r="AK58" s="72">
        <f t="shared" si="18"/>
        <v>4163</v>
      </c>
      <c r="AL58" s="67">
        <f t="shared" si="18"/>
        <v>4188.1000000000004</v>
      </c>
      <c r="AM58" s="23"/>
      <c r="AN58" s="23"/>
      <c r="AO58" s="23"/>
    </row>
    <row r="59" spans="1:41" x14ac:dyDescent="0.3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3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3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3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3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3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3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3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3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3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3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3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3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3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3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3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3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3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3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3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3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3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3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3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3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3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3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3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3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3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Monday 10th,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tabSelected="1" topLeftCell="T1" zoomScaleNormal="100" zoomScaleSheetLayoutView="55" workbookViewId="0">
      <selection activeCell="A60" sqref="A60"/>
    </sheetView>
  </sheetViews>
  <sheetFormatPr defaultColWidth="9.1796875" defaultRowHeight="14.5" x14ac:dyDescent="0.35"/>
  <cols>
    <col min="1" max="1" width="11.7265625" style="19" customWidth="1"/>
    <col min="2" max="8" width="6.7265625" style="19" customWidth="1"/>
    <col min="9" max="10" width="9.26953125" style="19" customWidth="1"/>
    <col min="11" max="11" width="11.7265625" style="19" customWidth="1"/>
    <col min="12" max="13" width="9.26953125" style="19" customWidth="1"/>
    <col min="14" max="14" width="1.7265625" style="10" customWidth="1"/>
    <col min="15" max="15" width="11.7265625" style="19" customWidth="1"/>
    <col min="16" max="22" width="6.7265625" style="19" customWidth="1"/>
    <col min="23" max="24" width="9.26953125" style="19" customWidth="1"/>
    <col min="25" max="25" width="11.7265625" style="19" customWidth="1"/>
    <col min="26" max="27" width="9.26953125" style="19" customWidth="1"/>
    <col min="28" max="28" width="1.7265625" style="10" customWidth="1"/>
    <col min="29" max="29" width="11.7265625" style="19" customWidth="1"/>
    <col min="30" max="36" width="6.7265625" style="19" customWidth="1"/>
    <col min="37" max="38" width="9.26953125" style="19" customWidth="1"/>
    <col min="39" max="39" width="11.7265625" style="19" customWidth="1"/>
    <col min="40" max="41" width="9.26953125" style="19" customWidth="1"/>
    <col min="42" max="42" width="1.7265625" style="10" customWidth="1"/>
    <col min="43" max="50" width="9.1796875" style="10"/>
    <col min="51" max="16384" width="9.1796875" style="19"/>
  </cols>
  <sheetData>
    <row r="1" spans="1:50" ht="21" x14ac:dyDescent="0.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35">
      <c r="A2" s="2" t="str">
        <f>'TimeSelectableDiagram- Vehicles'!$AM$1</f>
        <v>Lambeth LTN - Site SW J5.01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J5.01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J5.01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3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35">
      <c r="A4" s="2" t="s">
        <v>3</v>
      </c>
      <c r="B4" s="3" t="str">
        <f>'Cover Page'!$B$4</f>
        <v>Monday 10th,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3</v>
      </c>
      <c r="P4" s="3" t="str">
        <f>'Cover Page'!$B$4</f>
        <v>Monday 10th,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3</v>
      </c>
      <c r="AD4" s="3" t="str">
        <f>'Cover Page'!$B$4</f>
        <v>Monday 10th,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35"/>
    <row r="6" spans="1:50" x14ac:dyDescent="0.35">
      <c r="A6" s="2" t="s">
        <v>90</v>
      </c>
      <c r="B6" s="2" t="str">
        <f ca="1">'TimeSelectableDiagram- Vehicles'!$AM$3</f>
        <v>Valley Rd</v>
      </c>
      <c r="O6" s="2" t="s">
        <v>90</v>
      </c>
      <c r="P6" s="2" t="str">
        <f ca="1">'TimeSelectableDiagram- Vehicles'!$AM$3</f>
        <v>Valley Rd</v>
      </c>
      <c r="AC6" s="2" t="s">
        <v>90</v>
      </c>
      <c r="AD6" s="2" t="str">
        <f ca="1">'TimeSelectableDiagram- Vehicles'!$AM$3</f>
        <v>Valley Rd</v>
      </c>
    </row>
    <row r="7" spans="1:50" ht="15" customHeight="1" thickBot="1" x14ac:dyDescent="0.4"/>
    <row r="8" spans="1:50" s="20" customFormat="1" ht="14.15" customHeight="1" thickBot="1" x14ac:dyDescent="0.3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91</v>
      </c>
      <c r="J8" s="137"/>
      <c r="K8" s="135" t="s">
        <v>92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91</v>
      </c>
      <c r="X8" s="137"/>
      <c r="Y8" s="135" t="s">
        <v>92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91</v>
      </c>
      <c r="AL8" s="137"/>
      <c r="AM8" s="135" t="s">
        <v>92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3">
      <c r="A9" s="81" t="s">
        <v>93</v>
      </c>
      <c r="B9" s="36" t="s">
        <v>13</v>
      </c>
      <c r="C9" s="37" t="s">
        <v>14</v>
      </c>
      <c r="D9" s="37" t="s">
        <v>15</v>
      </c>
      <c r="E9" s="37" t="s">
        <v>16</v>
      </c>
      <c r="F9" s="37" t="s">
        <v>17</v>
      </c>
      <c r="G9" s="37" t="s">
        <v>18</v>
      </c>
      <c r="H9" s="38" t="s">
        <v>19</v>
      </c>
      <c r="I9" s="82" t="s">
        <v>94</v>
      </c>
      <c r="J9" s="40" t="s">
        <v>95</v>
      </c>
      <c r="K9" s="39" t="s">
        <v>96</v>
      </c>
      <c r="L9" s="82" t="s">
        <v>94</v>
      </c>
      <c r="M9" s="40" t="s">
        <v>95</v>
      </c>
      <c r="N9" s="17"/>
      <c r="O9" s="81" t="s">
        <v>93</v>
      </c>
      <c r="P9" s="97" t="s">
        <v>13</v>
      </c>
      <c r="Q9" s="98" t="s">
        <v>14</v>
      </c>
      <c r="R9" s="98" t="s">
        <v>15</v>
      </c>
      <c r="S9" s="98" t="s">
        <v>16</v>
      </c>
      <c r="T9" s="98" t="s">
        <v>17</v>
      </c>
      <c r="U9" s="98" t="s">
        <v>18</v>
      </c>
      <c r="V9" s="99" t="s">
        <v>19</v>
      </c>
      <c r="W9" s="82" t="s">
        <v>94</v>
      </c>
      <c r="X9" s="40" t="s">
        <v>95</v>
      </c>
      <c r="Y9" s="39" t="s">
        <v>96</v>
      </c>
      <c r="Z9" s="82" t="s">
        <v>94</v>
      </c>
      <c r="AA9" s="40" t="s">
        <v>95</v>
      </c>
      <c r="AB9" s="17"/>
      <c r="AC9" s="81" t="s">
        <v>93</v>
      </c>
      <c r="AD9" s="36" t="s">
        <v>13</v>
      </c>
      <c r="AE9" s="37" t="s">
        <v>14</v>
      </c>
      <c r="AF9" s="37" t="s">
        <v>15</v>
      </c>
      <c r="AG9" s="37" t="s">
        <v>16</v>
      </c>
      <c r="AH9" s="37" t="s">
        <v>17</v>
      </c>
      <c r="AI9" s="37" t="s">
        <v>18</v>
      </c>
      <c r="AJ9" s="38" t="s">
        <v>19</v>
      </c>
      <c r="AK9" s="82" t="s">
        <v>94</v>
      </c>
      <c r="AL9" s="40" t="s">
        <v>95</v>
      </c>
      <c r="AM9" s="39" t="s">
        <v>96</v>
      </c>
      <c r="AN9" s="82" t="s">
        <v>94</v>
      </c>
      <c r="AO9" s="40" t="s">
        <v>95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35">
      <c r="A10" s="34" t="s">
        <v>97</v>
      </c>
      <c r="B10" s="103">
        <f t="shared" ref="B10:B57" si="0">SUM(P10,AD10)</f>
        <v>1</v>
      </c>
      <c r="C10" s="104">
        <f t="shared" ref="C10:C57" si="1">SUM(Q10,AE10)</f>
        <v>1</v>
      </c>
      <c r="D10" s="104">
        <f t="shared" ref="D10:D57" si="2">SUM(R10,AF10)</f>
        <v>17</v>
      </c>
      <c r="E10" s="104">
        <f t="shared" ref="E10:E57" si="3">SUM(S10,AG10)</f>
        <v>3</v>
      </c>
      <c r="F10" s="104">
        <f t="shared" ref="F10:F57" si="4">SUM(T10,AH10)</f>
        <v>1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23</v>
      </c>
      <c r="J10" s="74">
        <f>SUMPRODUCT(B10:H10*'Cover Page'!$C$47:$I$47)</f>
        <v>22.1</v>
      </c>
      <c r="K10" s="75" t="str">
        <f>'TimeSelectableDiagram- Vehicles'!$AK2</f>
        <v>0700 - 0800</v>
      </c>
      <c r="L10" s="78">
        <f t="shared" ref="L10:L54" si="8">SUM(I10:I13)</f>
        <v>117</v>
      </c>
      <c r="M10" s="64">
        <f t="shared" ref="M10:M54" si="9">SUM(J10:J13)</f>
        <v>108.5</v>
      </c>
      <c r="O10" s="91" t="s">
        <v>97</v>
      </c>
      <c r="P10" s="103">
        <v>0</v>
      </c>
      <c r="Q10" s="104">
        <v>0</v>
      </c>
      <c r="R10" s="104">
        <v>1</v>
      </c>
      <c r="S10" s="104">
        <v>0</v>
      </c>
      <c r="T10" s="104">
        <v>1</v>
      </c>
      <c r="U10" s="104">
        <v>0</v>
      </c>
      <c r="V10" s="105">
        <v>0</v>
      </c>
      <c r="W10" s="94">
        <f t="shared" ref="W10:W57" si="10">SUM(P10:V10)</f>
        <v>2</v>
      </c>
      <c r="X10" s="74">
        <f>SUMPRODUCT(P10:V10*'Cover Page'!$C$47:$I$47)</f>
        <v>2.5</v>
      </c>
      <c r="Y10" s="75" t="str">
        <f>'TimeSelectableDiagram- Vehicles'!$AK2</f>
        <v>0700 - 0800</v>
      </c>
      <c r="Z10" s="78">
        <f t="shared" ref="Z10:Z54" si="11">SUM(W10:W13)</f>
        <v>13</v>
      </c>
      <c r="AA10" s="64">
        <f t="shared" ref="AA10:AA54" si="12">SUM(X10:X13)</f>
        <v>13.5</v>
      </c>
      <c r="AC10" s="34" t="s">
        <v>97</v>
      </c>
      <c r="AD10" s="103">
        <v>1</v>
      </c>
      <c r="AE10" s="104">
        <v>1</v>
      </c>
      <c r="AF10" s="104">
        <v>16</v>
      </c>
      <c r="AG10" s="104">
        <v>3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21</v>
      </c>
      <c r="AL10" s="74">
        <f>SUMPRODUCT(AD10:AJ10*'Cover Page'!$C$47:$I$47)</f>
        <v>19.600000000000001</v>
      </c>
      <c r="AM10" s="75" t="str">
        <f>'TimeSelectableDiagram- Vehicles'!$AK2</f>
        <v>0700 - 0800</v>
      </c>
      <c r="AN10" s="78">
        <f t="shared" ref="AN10:AN54" si="14">SUM(AK10:AK13)</f>
        <v>104</v>
      </c>
      <c r="AO10" s="64">
        <f t="shared" ref="AO10:AO54" si="15">SUM(AL10:AL13)</f>
        <v>95</v>
      </c>
    </row>
    <row r="11" spans="1:50" x14ac:dyDescent="0.35">
      <c r="A11" s="31" t="s">
        <v>98</v>
      </c>
      <c r="B11" s="106">
        <f t="shared" si="0"/>
        <v>2</v>
      </c>
      <c r="C11" s="21">
        <f t="shared" si="1"/>
        <v>1</v>
      </c>
      <c r="D11" s="21">
        <f t="shared" si="2"/>
        <v>21</v>
      </c>
      <c r="E11" s="21">
        <f t="shared" si="3"/>
        <v>4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28</v>
      </c>
      <c r="J11" s="69">
        <f>SUMPRODUCT(B11:H11*'Cover Page'!$C$47:$I$47)</f>
        <v>25.8</v>
      </c>
      <c r="K11" s="76" t="str">
        <f>'TimeSelectableDiagram- Vehicles'!$AK3</f>
        <v>0715 - 0815</v>
      </c>
      <c r="L11" s="79">
        <f t="shared" si="8"/>
        <v>135</v>
      </c>
      <c r="M11" s="65">
        <f t="shared" si="9"/>
        <v>126.60000000000001</v>
      </c>
      <c r="O11" s="92" t="s">
        <v>98</v>
      </c>
      <c r="P11" s="106">
        <v>0</v>
      </c>
      <c r="Q11" s="21">
        <v>0</v>
      </c>
      <c r="R11" s="21">
        <v>3</v>
      </c>
      <c r="S11" s="21">
        <v>1</v>
      </c>
      <c r="T11" s="21">
        <v>0</v>
      </c>
      <c r="U11" s="21">
        <v>0</v>
      </c>
      <c r="V11" s="107">
        <v>0</v>
      </c>
      <c r="W11" s="95">
        <f t="shared" si="10"/>
        <v>4</v>
      </c>
      <c r="X11" s="69">
        <f>SUMPRODUCT(P11:V11*'Cover Page'!$C$47:$I$47)</f>
        <v>4</v>
      </c>
      <c r="Y11" s="76" t="str">
        <f>'TimeSelectableDiagram- Vehicles'!$AK3</f>
        <v>0715 - 0815</v>
      </c>
      <c r="Z11" s="79">
        <f t="shared" si="11"/>
        <v>14</v>
      </c>
      <c r="AA11" s="65">
        <f t="shared" si="12"/>
        <v>14</v>
      </c>
      <c r="AC11" s="31" t="s">
        <v>98</v>
      </c>
      <c r="AD11" s="106">
        <v>2</v>
      </c>
      <c r="AE11" s="21">
        <v>1</v>
      </c>
      <c r="AF11" s="21">
        <v>18</v>
      </c>
      <c r="AG11" s="21">
        <v>3</v>
      </c>
      <c r="AH11" s="21">
        <v>0</v>
      </c>
      <c r="AI11" s="21">
        <v>0</v>
      </c>
      <c r="AJ11" s="107">
        <v>0</v>
      </c>
      <c r="AK11" s="68">
        <f t="shared" si="13"/>
        <v>24</v>
      </c>
      <c r="AL11" s="69">
        <f>SUMPRODUCT(AD11:AJ11*'Cover Page'!$C$47:$I$47)</f>
        <v>21.8</v>
      </c>
      <c r="AM11" s="76" t="str">
        <f>'TimeSelectableDiagram- Vehicles'!$AK3</f>
        <v>0715 - 0815</v>
      </c>
      <c r="AN11" s="79">
        <f t="shared" si="14"/>
        <v>121</v>
      </c>
      <c r="AO11" s="65">
        <f t="shared" si="15"/>
        <v>112.60000000000001</v>
      </c>
    </row>
    <row r="12" spans="1:50" x14ac:dyDescent="0.35">
      <c r="A12" s="31" t="s">
        <v>99</v>
      </c>
      <c r="B12" s="106">
        <f t="shared" si="0"/>
        <v>4</v>
      </c>
      <c r="C12" s="21">
        <f t="shared" si="1"/>
        <v>1</v>
      </c>
      <c r="D12" s="21">
        <f t="shared" si="2"/>
        <v>22</v>
      </c>
      <c r="E12" s="21">
        <f t="shared" si="3"/>
        <v>8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35</v>
      </c>
      <c r="J12" s="69">
        <f>SUMPRODUCT(B12:H12*'Cover Page'!$C$47:$I$47)</f>
        <v>31.2</v>
      </c>
      <c r="K12" s="76" t="str">
        <f>'TimeSelectableDiagram- Vehicles'!$AK4</f>
        <v>0730 - 0830</v>
      </c>
      <c r="L12" s="79">
        <f t="shared" si="8"/>
        <v>151</v>
      </c>
      <c r="M12" s="65">
        <f t="shared" si="9"/>
        <v>144</v>
      </c>
      <c r="O12" s="92" t="s">
        <v>99</v>
      </c>
      <c r="P12" s="106">
        <v>0</v>
      </c>
      <c r="Q12" s="21">
        <v>0</v>
      </c>
      <c r="R12" s="21">
        <v>3</v>
      </c>
      <c r="S12" s="21">
        <v>0</v>
      </c>
      <c r="T12" s="21">
        <v>0</v>
      </c>
      <c r="U12" s="21">
        <v>0</v>
      </c>
      <c r="V12" s="107">
        <v>0</v>
      </c>
      <c r="W12" s="95">
        <f t="shared" si="10"/>
        <v>3</v>
      </c>
      <c r="X12" s="69">
        <f>SUMPRODUCT(P12:V12*'Cover Page'!$C$47:$I$47)</f>
        <v>3</v>
      </c>
      <c r="Y12" s="76" t="str">
        <f>'TimeSelectableDiagram- Vehicles'!$AK4</f>
        <v>0730 - 0830</v>
      </c>
      <c r="Z12" s="79">
        <f t="shared" si="11"/>
        <v>13</v>
      </c>
      <c r="AA12" s="65">
        <f t="shared" si="12"/>
        <v>13</v>
      </c>
      <c r="AC12" s="31" t="s">
        <v>99</v>
      </c>
      <c r="AD12" s="106">
        <v>4</v>
      </c>
      <c r="AE12" s="21">
        <v>1</v>
      </c>
      <c r="AF12" s="21">
        <v>19</v>
      </c>
      <c r="AG12" s="21">
        <v>8</v>
      </c>
      <c r="AH12" s="21">
        <v>0</v>
      </c>
      <c r="AI12" s="21">
        <v>0</v>
      </c>
      <c r="AJ12" s="107">
        <v>0</v>
      </c>
      <c r="AK12" s="68">
        <f t="shared" si="13"/>
        <v>32</v>
      </c>
      <c r="AL12" s="69">
        <f>SUMPRODUCT(AD12:AJ12*'Cover Page'!$C$47:$I$47)</f>
        <v>28.2</v>
      </c>
      <c r="AM12" s="76" t="str">
        <f>'TimeSelectableDiagram- Vehicles'!$AK4</f>
        <v>0730 - 0830</v>
      </c>
      <c r="AN12" s="79">
        <f t="shared" si="14"/>
        <v>138</v>
      </c>
      <c r="AO12" s="65">
        <f t="shared" si="15"/>
        <v>131</v>
      </c>
    </row>
    <row r="13" spans="1:50" x14ac:dyDescent="0.35">
      <c r="A13" s="31" t="s">
        <v>100</v>
      </c>
      <c r="B13" s="106">
        <f t="shared" si="0"/>
        <v>2</v>
      </c>
      <c r="C13" s="21">
        <f t="shared" si="1"/>
        <v>0</v>
      </c>
      <c r="D13" s="21">
        <f t="shared" si="2"/>
        <v>21</v>
      </c>
      <c r="E13" s="21">
        <f t="shared" si="3"/>
        <v>8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31</v>
      </c>
      <c r="J13" s="69">
        <f>SUMPRODUCT(B13:H13*'Cover Page'!$C$47:$I$47)</f>
        <v>29.4</v>
      </c>
      <c r="K13" s="76" t="str">
        <f>'TimeSelectableDiagram- Vehicles'!$AK5</f>
        <v>0745 - 0845</v>
      </c>
      <c r="L13" s="79">
        <f t="shared" si="8"/>
        <v>167</v>
      </c>
      <c r="M13" s="65">
        <f t="shared" si="9"/>
        <v>162.19999999999999</v>
      </c>
      <c r="O13" s="92" t="s">
        <v>100</v>
      </c>
      <c r="P13" s="106">
        <v>0</v>
      </c>
      <c r="Q13" s="21">
        <v>0</v>
      </c>
      <c r="R13" s="21">
        <v>1</v>
      </c>
      <c r="S13" s="21">
        <v>3</v>
      </c>
      <c r="T13" s="21">
        <v>0</v>
      </c>
      <c r="U13" s="21">
        <v>0</v>
      </c>
      <c r="V13" s="107">
        <v>0</v>
      </c>
      <c r="W13" s="95">
        <f t="shared" si="10"/>
        <v>4</v>
      </c>
      <c r="X13" s="69">
        <f>SUMPRODUCT(P13:V13*'Cover Page'!$C$47:$I$47)</f>
        <v>4</v>
      </c>
      <c r="Y13" s="76" t="str">
        <f>'TimeSelectableDiagram- Vehicles'!$AK5</f>
        <v>0745 - 0845</v>
      </c>
      <c r="Z13" s="79">
        <f t="shared" si="11"/>
        <v>16</v>
      </c>
      <c r="AA13" s="65">
        <f t="shared" si="12"/>
        <v>16</v>
      </c>
      <c r="AC13" s="31" t="s">
        <v>100</v>
      </c>
      <c r="AD13" s="106">
        <v>2</v>
      </c>
      <c r="AE13" s="21">
        <v>0</v>
      </c>
      <c r="AF13" s="21">
        <v>20</v>
      </c>
      <c r="AG13" s="21">
        <v>5</v>
      </c>
      <c r="AH13" s="21">
        <v>0</v>
      </c>
      <c r="AI13" s="21">
        <v>0</v>
      </c>
      <c r="AJ13" s="107">
        <v>0</v>
      </c>
      <c r="AK13" s="68">
        <f t="shared" si="13"/>
        <v>27</v>
      </c>
      <c r="AL13" s="69">
        <f>SUMPRODUCT(AD13:AJ13*'Cover Page'!$C$47:$I$47)</f>
        <v>25.4</v>
      </c>
      <c r="AM13" s="76" t="str">
        <f>'TimeSelectableDiagram- Vehicles'!$AK5</f>
        <v>0745 - 0845</v>
      </c>
      <c r="AN13" s="79">
        <f t="shared" si="14"/>
        <v>151</v>
      </c>
      <c r="AO13" s="65">
        <f t="shared" si="15"/>
        <v>146.20000000000002</v>
      </c>
    </row>
    <row r="14" spans="1:50" x14ac:dyDescent="0.35">
      <c r="A14" s="31" t="s">
        <v>101</v>
      </c>
      <c r="B14" s="106">
        <f t="shared" si="0"/>
        <v>1</v>
      </c>
      <c r="C14" s="21">
        <f t="shared" si="1"/>
        <v>0</v>
      </c>
      <c r="D14" s="21">
        <f t="shared" si="2"/>
        <v>38</v>
      </c>
      <c r="E14" s="21">
        <f t="shared" si="3"/>
        <v>2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41</v>
      </c>
      <c r="J14" s="69">
        <f>SUMPRODUCT(B14:H14*'Cover Page'!$C$47:$I$47)</f>
        <v>40.200000000000003</v>
      </c>
      <c r="K14" s="76" t="str">
        <f>'TimeSelectableDiagram- Vehicles'!$AK6</f>
        <v>0800 - 0900</v>
      </c>
      <c r="L14" s="79">
        <f t="shared" si="8"/>
        <v>187</v>
      </c>
      <c r="M14" s="65">
        <f t="shared" si="9"/>
        <v>183.8</v>
      </c>
      <c r="O14" s="92" t="s">
        <v>101</v>
      </c>
      <c r="P14" s="106">
        <v>0</v>
      </c>
      <c r="Q14" s="21">
        <v>0</v>
      </c>
      <c r="R14" s="21">
        <v>3</v>
      </c>
      <c r="S14" s="21">
        <v>0</v>
      </c>
      <c r="T14" s="21">
        <v>0</v>
      </c>
      <c r="U14" s="21">
        <v>0</v>
      </c>
      <c r="V14" s="107">
        <v>0</v>
      </c>
      <c r="W14" s="95">
        <f t="shared" si="10"/>
        <v>3</v>
      </c>
      <c r="X14" s="69">
        <f>SUMPRODUCT(P14:V14*'Cover Page'!$C$47:$I$47)</f>
        <v>3</v>
      </c>
      <c r="Y14" s="76" t="str">
        <f>'TimeSelectableDiagram- Vehicles'!$AK6</f>
        <v>0800 - 0900</v>
      </c>
      <c r="Z14" s="79">
        <f t="shared" si="11"/>
        <v>17</v>
      </c>
      <c r="AA14" s="65">
        <f t="shared" si="12"/>
        <v>17</v>
      </c>
      <c r="AC14" s="31" t="s">
        <v>101</v>
      </c>
      <c r="AD14" s="106">
        <v>1</v>
      </c>
      <c r="AE14" s="21">
        <v>0</v>
      </c>
      <c r="AF14" s="21">
        <v>35</v>
      </c>
      <c r="AG14" s="21">
        <v>2</v>
      </c>
      <c r="AH14" s="21">
        <v>0</v>
      </c>
      <c r="AI14" s="21">
        <v>0</v>
      </c>
      <c r="AJ14" s="107">
        <v>0</v>
      </c>
      <c r="AK14" s="68">
        <f t="shared" si="13"/>
        <v>38</v>
      </c>
      <c r="AL14" s="69">
        <f>SUMPRODUCT(AD14:AJ14*'Cover Page'!$C$47:$I$47)</f>
        <v>37.200000000000003</v>
      </c>
      <c r="AM14" s="76" t="str">
        <f>'TimeSelectableDiagram- Vehicles'!$AK6</f>
        <v>0800 - 0900</v>
      </c>
      <c r="AN14" s="79">
        <f t="shared" si="14"/>
        <v>170</v>
      </c>
      <c r="AO14" s="65">
        <f t="shared" si="15"/>
        <v>166.8</v>
      </c>
    </row>
    <row r="15" spans="1:50" x14ac:dyDescent="0.35">
      <c r="A15" s="31" t="s">
        <v>102</v>
      </c>
      <c r="B15" s="106">
        <f t="shared" si="0"/>
        <v>1</v>
      </c>
      <c r="C15" s="21">
        <f t="shared" si="1"/>
        <v>0</v>
      </c>
      <c r="D15" s="21">
        <f t="shared" si="2"/>
        <v>42</v>
      </c>
      <c r="E15" s="21">
        <f t="shared" si="3"/>
        <v>1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44</v>
      </c>
      <c r="J15" s="69">
        <f>SUMPRODUCT(B15:H15*'Cover Page'!$C$47:$I$47)</f>
        <v>43.2</v>
      </c>
      <c r="K15" s="76" t="str">
        <f>'TimeSelectableDiagram- Vehicles'!$AK7</f>
        <v>0815 - 0915</v>
      </c>
      <c r="L15" s="79">
        <f t="shared" si="8"/>
        <v>179</v>
      </c>
      <c r="M15" s="65">
        <f t="shared" si="9"/>
        <v>175.8</v>
      </c>
      <c r="O15" s="92" t="s">
        <v>102</v>
      </c>
      <c r="P15" s="106">
        <v>0</v>
      </c>
      <c r="Q15" s="21">
        <v>0</v>
      </c>
      <c r="R15" s="21">
        <v>2</v>
      </c>
      <c r="S15" s="21">
        <v>1</v>
      </c>
      <c r="T15" s="21">
        <v>0</v>
      </c>
      <c r="U15" s="21">
        <v>0</v>
      </c>
      <c r="V15" s="107">
        <v>0</v>
      </c>
      <c r="W15" s="95">
        <f t="shared" si="10"/>
        <v>3</v>
      </c>
      <c r="X15" s="69">
        <f>SUMPRODUCT(P15:V15*'Cover Page'!$C$47:$I$47)</f>
        <v>3</v>
      </c>
      <c r="Y15" s="76" t="str">
        <f>'TimeSelectableDiagram- Vehicles'!$AK7</f>
        <v>0815 - 0915</v>
      </c>
      <c r="Z15" s="79">
        <f t="shared" si="11"/>
        <v>15</v>
      </c>
      <c r="AA15" s="65">
        <f t="shared" si="12"/>
        <v>15</v>
      </c>
      <c r="AC15" s="31" t="s">
        <v>102</v>
      </c>
      <c r="AD15" s="106">
        <v>1</v>
      </c>
      <c r="AE15" s="21">
        <v>0</v>
      </c>
      <c r="AF15" s="21">
        <v>40</v>
      </c>
      <c r="AG15" s="21">
        <v>0</v>
      </c>
      <c r="AH15" s="21">
        <v>0</v>
      </c>
      <c r="AI15" s="21">
        <v>0</v>
      </c>
      <c r="AJ15" s="107">
        <v>0</v>
      </c>
      <c r="AK15" s="68">
        <f t="shared" si="13"/>
        <v>41</v>
      </c>
      <c r="AL15" s="69">
        <f>SUMPRODUCT(AD15:AJ15*'Cover Page'!$C$47:$I$47)</f>
        <v>40.200000000000003</v>
      </c>
      <c r="AM15" s="76" t="str">
        <f>'TimeSelectableDiagram- Vehicles'!$AK7</f>
        <v>0815 - 0915</v>
      </c>
      <c r="AN15" s="79">
        <f t="shared" si="14"/>
        <v>164</v>
      </c>
      <c r="AO15" s="65">
        <f t="shared" si="15"/>
        <v>160.79999999999998</v>
      </c>
    </row>
    <row r="16" spans="1:50" x14ac:dyDescent="0.35">
      <c r="A16" s="31" t="s">
        <v>103</v>
      </c>
      <c r="B16" s="106">
        <f t="shared" si="0"/>
        <v>2</v>
      </c>
      <c r="C16" s="21">
        <f t="shared" si="1"/>
        <v>0</v>
      </c>
      <c r="D16" s="21">
        <f t="shared" si="2"/>
        <v>46</v>
      </c>
      <c r="E16" s="21">
        <f t="shared" si="3"/>
        <v>3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51</v>
      </c>
      <c r="J16" s="69">
        <f>SUMPRODUCT(B16:H16*'Cover Page'!$C$47:$I$47)</f>
        <v>49.4</v>
      </c>
      <c r="K16" s="76" t="str">
        <f>'TimeSelectableDiagram- Vehicles'!$AK8</f>
        <v>0830 - 0930</v>
      </c>
      <c r="L16" s="79">
        <f t="shared" si="8"/>
        <v>174</v>
      </c>
      <c r="M16" s="65">
        <f t="shared" si="9"/>
        <v>168.00000000000003</v>
      </c>
      <c r="O16" s="92" t="s">
        <v>103</v>
      </c>
      <c r="P16" s="106">
        <v>0</v>
      </c>
      <c r="Q16" s="21">
        <v>0</v>
      </c>
      <c r="R16" s="21">
        <v>5</v>
      </c>
      <c r="S16" s="21">
        <v>1</v>
      </c>
      <c r="T16" s="21">
        <v>0</v>
      </c>
      <c r="U16" s="21">
        <v>0</v>
      </c>
      <c r="V16" s="107">
        <v>0</v>
      </c>
      <c r="W16" s="95">
        <f t="shared" si="10"/>
        <v>6</v>
      </c>
      <c r="X16" s="69">
        <f>SUMPRODUCT(P16:V16*'Cover Page'!$C$47:$I$47)</f>
        <v>6</v>
      </c>
      <c r="Y16" s="76" t="str">
        <f>'TimeSelectableDiagram- Vehicles'!$AK8</f>
        <v>0830 - 0930</v>
      </c>
      <c r="Z16" s="79">
        <f t="shared" si="11"/>
        <v>16</v>
      </c>
      <c r="AA16" s="65">
        <f t="shared" si="12"/>
        <v>16</v>
      </c>
      <c r="AC16" s="31" t="s">
        <v>103</v>
      </c>
      <c r="AD16" s="106">
        <v>2</v>
      </c>
      <c r="AE16" s="21">
        <v>0</v>
      </c>
      <c r="AF16" s="21">
        <v>41</v>
      </c>
      <c r="AG16" s="21">
        <v>2</v>
      </c>
      <c r="AH16" s="21">
        <v>0</v>
      </c>
      <c r="AI16" s="21">
        <v>0</v>
      </c>
      <c r="AJ16" s="107">
        <v>0</v>
      </c>
      <c r="AK16" s="68">
        <f t="shared" si="13"/>
        <v>45</v>
      </c>
      <c r="AL16" s="69">
        <f>SUMPRODUCT(AD16:AJ16*'Cover Page'!$C$47:$I$47)</f>
        <v>43.4</v>
      </c>
      <c r="AM16" s="76" t="str">
        <f>'TimeSelectableDiagram- Vehicles'!$AK8</f>
        <v>0830 - 0930</v>
      </c>
      <c r="AN16" s="79">
        <f t="shared" si="14"/>
        <v>158</v>
      </c>
      <c r="AO16" s="65">
        <f t="shared" si="15"/>
        <v>152</v>
      </c>
    </row>
    <row r="17" spans="1:41" x14ac:dyDescent="0.35">
      <c r="A17" s="31" t="s">
        <v>104</v>
      </c>
      <c r="B17" s="106">
        <f t="shared" si="0"/>
        <v>0</v>
      </c>
      <c r="C17" s="21">
        <f t="shared" si="1"/>
        <v>0</v>
      </c>
      <c r="D17" s="21">
        <f t="shared" si="2"/>
        <v>48</v>
      </c>
      <c r="E17" s="21">
        <f t="shared" si="3"/>
        <v>3</v>
      </c>
      <c r="F17" s="21">
        <f t="shared" si="4"/>
        <v>0</v>
      </c>
      <c r="G17" s="21">
        <f t="shared" si="5"/>
        <v>0</v>
      </c>
      <c r="H17" s="107">
        <f t="shared" si="6"/>
        <v>0</v>
      </c>
      <c r="I17" s="68">
        <f t="shared" si="7"/>
        <v>51</v>
      </c>
      <c r="J17" s="69">
        <f>SUMPRODUCT(B17:H17*'Cover Page'!$C$47:$I$47)</f>
        <v>51</v>
      </c>
      <c r="K17" s="76" t="str">
        <f>'TimeSelectableDiagram- Vehicles'!$AK9</f>
        <v>0845 - 0945</v>
      </c>
      <c r="L17" s="79">
        <f t="shared" si="8"/>
        <v>157</v>
      </c>
      <c r="M17" s="65">
        <f t="shared" si="9"/>
        <v>152.6</v>
      </c>
      <c r="O17" s="92" t="s">
        <v>104</v>
      </c>
      <c r="P17" s="106">
        <v>0</v>
      </c>
      <c r="Q17" s="21">
        <v>0</v>
      </c>
      <c r="R17" s="21">
        <v>5</v>
      </c>
      <c r="S17" s="21">
        <v>0</v>
      </c>
      <c r="T17" s="21">
        <v>0</v>
      </c>
      <c r="U17" s="21">
        <v>0</v>
      </c>
      <c r="V17" s="107">
        <v>0</v>
      </c>
      <c r="W17" s="95">
        <f t="shared" si="10"/>
        <v>5</v>
      </c>
      <c r="X17" s="69">
        <f>SUMPRODUCT(P17:V17*'Cover Page'!$C$47:$I$47)</f>
        <v>5</v>
      </c>
      <c r="Y17" s="76" t="str">
        <f>'TimeSelectableDiagram- Vehicles'!$AK9</f>
        <v>0845 - 0945</v>
      </c>
      <c r="Z17" s="79">
        <f t="shared" si="11"/>
        <v>14</v>
      </c>
      <c r="AA17" s="65">
        <f t="shared" si="12"/>
        <v>14</v>
      </c>
      <c r="AC17" s="31" t="s">
        <v>104</v>
      </c>
      <c r="AD17" s="106">
        <v>0</v>
      </c>
      <c r="AE17" s="21">
        <v>0</v>
      </c>
      <c r="AF17" s="21">
        <v>43</v>
      </c>
      <c r="AG17" s="21">
        <v>3</v>
      </c>
      <c r="AH17" s="21">
        <v>0</v>
      </c>
      <c r="AI17" s="21">
        <v>0</v>
      </c>
      <c r="AJ17" s="107">
        <v>0</v>
      </c>
      <c r="AK17" s="68">
        <f t="shared" si="13"/>
        <v>46</v>
      </c>
      <c r="AL17" s="69">
        <f>SUMPRODUCT(AD17:AJ17*'Cover Page'!$C$47:$I$47)</f>
        <v>46</v>
      </c>
      <c r="AM17" s="76" t="str">
        <f>'TimeSelectableDiagram- Vehicles'!$AK9</f>
        <v>0845 - 0945</v>
      </c>
      <c r="AN17" s="79">
        <f t="shared" si="14"/>
        <v>143</v>
      </c>
      <c r="AO17" s="65">
        <f t="shared" si="15"/>
        <v>138.6</v>
      </c>
    </row>
    <row r="18" spans="1:41" x14ac:dyDescent="0.35">
      <c r="A18" s="31" t="s">
        <v>105</v>
      </c>
      <c r="B18" s="106">
        <f t="shared" si="0"/>
        <v>1</v>
      </c>
      <c r="C18" s="21">
        <f t="shared" si="1"/>
        <v>0</v>
      </c>
      <c r="D18" s="21">
        <f t="shared" si="2"/>
        <v>28</v>
      </c>
      <c r="E18" s="21">
        <f t="shared" si="3"/>
        <v>4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33</v>
      </c>
      <c r="J18" s="69">
        <f>SUMPRODUCT(B18:H18*'Cover Page'!$C$47:$I$47)</f>
        <v>32.200000000000003</v>
      </c>
      <c r="K18" s="76" t="str">
        <f>'TimeSelectableDiagram- Vehicles'!$AK10</f>
        <v>0900 - 1000</v>
      </c>
      <c r="L18" s="79">
        <f t="shared" si="8"/>
        <v>146</v>
      </c>
      <c r="M18" s="65">
        <f t="shared" si="9"/>
        <v>140.69999999999999</v>
      </c>
      <c r="O18" s="92" t="s">
        <v>105</v>
      </c>
      <c r="P18" s="106">
        <v>0</v>
      </c>
      <c r="Q18" s="21">
        <v>0</v>
      </c>
      <c r="R18" s="21">
        <v>1</v>
      </c>
      <c r="S18" s="21">
        <v>0</v>
      </c>
      <c r="T18" s="21">
        <v>0</v>
      </c>
      <c r="U18" s="21">
        <v>0</v>
      </c>
      <c r="V18" s="107">
        <v>0</v>
      </c>
      <c r="W18" s="95">
        <f t="shared" si="10"/>
        <v>1</v>
      </c>
      <c r="X18" s="69">
        <f>SUMPRODUCT(P18:V18*'Cover Page'!$C$47:$I$47)</f>
        <v>1</v>
      </c>
      <c r="Y18" s="76" t="str">
        <f>'TimeSelectableDiagram- Vehicles'!$AK10</f>
        <v>0900 - 1000</v>
      </c>
      <c r="Z18" s="79">
        <f t="shared" si="11"/>
        <v>12</v>
      </c>
      <c r="AA18" s="65">
        <f t="shared" si="12"/>
        <v>12</v>
      </c>
      <c r="AC18" s="31" t="s">
        <v>105</v>
      </c>
      <c r="AD18" s="106">
        <v>1</v>
      </c>
      <c r="AE18" s="21">
        <v>0</v>
      </c>
      <c r="AF18" s="21">
        <v>27</v>
      </c>
      <c r="AG18" s="21">
        <v>4</v>
      </c>
      <c r="AH18" s="21">
        <v>0</v>
      </c>
      <c r="AI18" s="21">
        <v>0</v>
      </c>
      <c r="AJ18" s="107">
        <v>0</v>
      </c>
      <c r="AK18" s="68">
        <f t="shared" si="13"/>
        <v>32</v>
      </c>
      <c r="AL18" s="69">
        <f>SUMPRODUCT(AD18:AJ18*'Cover Page'!$C$47:$I$47)</f>
        <v>31.2</v>
      </c>
      <c r="AM18" s="76" t="str">
        <f>'TimeSelectableDiagram- Vehicles'!$AK10</f>
        <v>0900 - 1000</v>
      </c>
      <c r="AN18" s="79">
        <f t="shared" si="14"/>
        <v>134</v>
      </c>
      <c r="AO18" s="65">
        <f t="shared" si="15"/>
        <v>128.69999999999999</v>
      </c>
    </row>
    <row r="19" spans="1:41" x14ac:dyDescent="0.35">
      <c r="A19" s="31" t="s">
        <v>106</v>
      </c>
      <c r="B19" s="106">
        <f t="shared" si="0"/>
        <v>3</v>
      </c>
      <c r="C19" s="21">
        <f t="shared" si="1"/>
        <v>2</v>
      </c>
      <c r="D19" s="21">
        <f t="shared" si="2"/>
        <v>32</v>
      </c>
      <c r="E19" s="21">
        <f t="shared" si="3"/>
        <v>2</v>
      </c>
      <c r="F19" s="21">
        <f t="shared" si="4"/>
        <v>0</v>
      </c>
      <c r="G19" s="21">
        <f t="shared" si="5"/>
        <v>0</v>
      </c>
      <c r="H19" s="107">
        <f t="shared" si="6"/>
        <v>0</v>
      </c>
      <c r="I19" s="68">
        <f t="shared" si="7"/>
        <v>39</v>
      </c>
      <c r="J19" s="69">
        <f>SUMPRODUCT(B19:H19*'Cover Page'!$C$47:$I$47)</f>
        <v>35.4</v>
      </c>
      <c r="K19" s="76" t="str">
        <f>'TimeSelectableDiagram- Vehicles'!$AK11</f>
        <v>0915 - 1015</v>
      </c>
      <c r="L19" s="79">
        <f t="shared" si="8"/>
        <v>159</v>
      </c>
      <c r="M19" s="65">
        <f t="shared" si="9"/>
        <v>153.9</v>
      </c>
      <c r="O19" s="92" t="s">
        <v>106</v>
      </c>
      <c r="P19" s="106">
        <v>0</v>
      </c>
      <c r="Q19" s="21">
        <v>0</v>
      </c>
      <c r="R19" s="21">
        <v>2</v>
      </c>
      <c r="S19" s="21">
        <v>2</v>
      </c>
      <c r="T19" s="21">
        <v>0</v>
      </c>
      <c r="U19" s="21">
        <v>0</v>
      </c>
      <c r="V19" s="107">
        <v>0</v>
      </c>
      <c r="W19" s="95">
        <f t="shared" si="10"/>
        <v>4</v>
      </c>
      <c r="X19" s="69">
        <f>SUMPRODUCT(P19:V19*'Cover Page'!$C$47:$I$47)</f>
        <v>4</v>
      </c>
      <c r="Y19" s="76" t="str">
        <f>'TimeSelectableDiagram- Vehicles'!$AK11</f>
        <v>0915 - 1015</v>
      </c>
      <c r="Z19" s="79">
        <f t="shared" si="11"/>
        <v>12</v>
      </c>
      <c r="AA19" s="65">
        <f t="shared" si="12"/>
        <v>12</v>
      </c>
      <c r="AC19" s="31" t="s">
        <v>106</v>
      </c>
      <c r="AD19" s="106">
        <v>3</v>
      </c>
      <c r="AE19" s="21">
        <v>2</v>
      </c>
      <c r="AF19" s="21">
        <v>30</v>
      </c>
      <c r="AG19" s="21">
        <v>0</v>
      </c>
      <c r="AH19" s="21">
        <v>0</v>
      </c>
      <c r="AI19" s="21">
        <v>0</v>
      </c>
      <c r="AJ19" s="107">
        <v>0</v>
      </c>
      <c r="AK19" s="68">
        <f t="shared" si="13"/>
        <v>35</v>
      </c>
      <c r="AL19" s="69">
        <f>SUMPRODUCT(AD19:AJ19*'Cover Page'!$C$47:$I$47)</f>
        <v>31.4</v>
      </c>
      <c r="AM19" s="76" t="str">
        <f>'TimeSelectableDiagram- Vehicles'!$AK11</f>
        <v>0915 - 1015</v>
      </c>
      <c r="AN19" s="79">
        <f t="shared" si="14"/>
        <v>147</v>
      </c>
      <c r="AO19" s="65">
        <f t="shared" si="15"/>
        <v>141.9</v>
      </c>
    </row>
    <row r="20" spans="1:41" x14ac:dyDescent="0.35">
      <c r="A20" s="31" t="s">
        <v>107</v>
      </c>
      <c r="B20" s="106">
        <f t="shared" si="0"/>
        <v>0</v>
      </c>
      <c r="C20" s="21">
        <f t="shared" si="1"/>
        <v>0</v>
      </c>
      <c r="D20" s="21">
        <f t="shared" si="2"/>
        <v>27</v>
      </c>
      <c r="E20" s="21">
        <f t="shared" si="3"/>
        <v>7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34</v>
      </c>
      <c r="J20" s="69">
        <f>SUMPRODUCT(B20:H20*'Cover Page'!$C$47:$I$47)</f>
        <v>34</v>
      </c>
      <c r="K20" s="76" t="str">
        <f>'TimeSelectableDiagram- Vehicles'!$AK12</f>
        <v>0930 - 1030</v>
      </c>
      <c r="L20" s="79">
        <f t="shared" si="8"/>
        <v>158</v>
      </c>
      <c r="M20" s="65">
        <f t="shared" si="9"/>
        <v>153.9</v>
      </c>
      <c r="O20" s="92" t="s">
        <v>107</v>
      </c>
      <c r="P20" s="106">
        <v>0</v>
      </c>
      <c r="Q20" s="21">
        <v>0</v>
      </c>
      <c r="R20" s="21">
        <v>3</v>
      </c>
      <c r="S20" s="21">
        <v>1</v>
      </c>
      <c r="T20" s="21">
        <v>0</v>
      </c>
      <c r="U20" s="21">
        <v>0</v>
      </c>
      <c r="V20" s="107">
        <v>0</v>
      </c>
      <c r="W20" s="95">
        <f t="shared" si="10"/>
        <v>4</v>
      </c>
      <c r="X20" s="69">
        <f>SUMPRODUCT(P20:V20*'Cover Page'!$C$47:$I$47)</f>
        <v>4</v>
      </c>
      <c r="Y20" s="76" t="str">
        <f>'TimeSelectableDiagram- Vehicles'!$AK12</f>
        <v>0930 - 1030</v>
      </c>
      <c r="Z20" s="79">
        <f t="shared" si="11"/>
        <v>14</v>
      </c>
      <c r="AA20" s="65">
        <f t="shared" si="12"/>
        <v>14</v>
      </c>
      <c r="AC20" s="31" t="s">
        <v>107</v>
      </c>
      <c r="AD20" s="106">
        <v>0</v>
      </c>
      <c r="AE20" s="21">
        <v>0</v>
      </c>
      <c r="AF20" s="21">
        <v>24</v>
      </c>
      <c r="AG20" s="21">
        <v>6</v>
      </c>
      <c r="AH20" s="21">
        <v>0</v>
      </c>
      <c r="AI20" s="21">
        <v>0</v>
      </c>
      <c r="AJ20" s="107">
        <v>0</v>
      </c>
      <c r="AK20" s="68">
        <f t="shared" si="13"/>
        <v>30</v>
      </c>
      <c r="AL20" s="69">
        <f>SUMPRODUCT(AD20:AJ20*'Cover Page'!$C$47:$I$47)</f>
        <v>30</v>
      </c>
      <c r="AM20" s="76" t="str">
        <f>'TimeSelectableDiagram- Vehicles'!$AK12</f>
        <v>0930 - 1030</v>
      </c>
      <c r="AN20" s="79">
        <f t="shared" si="14"/>
        <v>144</v>
      </c>
      <c r="AO20" s="65">
        <f t="shared" si="15"/>
        <v>139.9</v>
      </c>
    </row>
    <row r="21" spans="1:41" x14ac:dyDescent="0.35">
      <c r="A21" s="31" t="s">
        <v>108</v>
      </c>
      <c r="B21" s="106">
        <f t="shared" si="0"/>
        <v>1</v>
      </c>
      <c r="C21" s="21">
        <f t="shared" si="1"/>
        <v>1</v>
      </c>
      <c r="D21" s="21">
        <f t="shared" si="2"/>
        <v>32</v>
      </c>
      <c r="E21" s="21">
        <f t="shared" si="3"/>
        <v>5</v>
      </c>
      <c r="F21" s="21">
        <f t="shared" si="4"/>
        <v>1</v>
      </c>
      <c r="G21" s="21">
        <f t="shared" si="5"/>
        <v>0</v>
      </c>
      <c r="H21" s="107">
        <f t="shared" si="6"/>
        <v>0</v>
      </c>
      <c r="I21" s="68">
        <f t="shared" si="7"/>
        <v>40</v>
      </c>
      <c r="J21" s="69">
        <f>SUMPRODUCT(B21:H21*'Cover Page'!$C$47:$I$47)</f>
        <v>39.1</v>
      </c>
      <c r="K21" s="76" t="str">
        <f>'TimeSelectableDiagram- Vehicles'!$AK13</f>
        <v>0945 - 1045</v>
      </c>
      <c r="L21" s="79">
        <f t="shared" si="8"/>
        <v>171</v>
      </c>
      <c r="M21" s="65">
        <f t="shared" si="9"/>
        <v>166.5</v>
      </c>
      <c r="O21" s="92" t="s">
        <v>108</v>
      </c>
      <c r="P21" s="106">
        <v>0</v>
      </c>
      <c r="Q21" s="21">
        <v>0</v>
      </c>
      <c r="R21" s="21">
        <v>3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3</v>
      </c>
      <c r="X21" s="69">
        <f>SUMPRODUCT(P21:V21*'Cover Page'!$C$47:$I$47)</f>
        <v>3</v>
      </c>
      <c r="Y21" s="76" t="str">
        <f>'TimeSelectableDiagram- Vehicles'!$AK13</f>
        <v>0945 - 1045</v>
      </c>
      <c r="Z21" s="79">
        <f t="shared" si="11"/>
        <v>13</v>
      </c>
      <c r="AA21" s="65">
        <f t="shared" si="12"/>
        <v>13</v>
      </c>
      <c r="AC21" s="31" t="s">
        <v>108</v>
      </c>
      <c r="AD21" s="106">
        <v>1</v>
      </c>
      <c r="AE21" s="21">
        <v>1</v>
      </c>
      <c r="AF21" s="21">
        <v>29</v>
      </c>
      <c r="AG21" s="21">
        <v>5</v>
      </c>
      <c r="AH21" s="21">
        <v>1</v>
      </c>
      <c r="AI21" s="21">
        <v>0</v>
      </c>
      <c r="AJ21" s="107">
        <v>0</v>
      </c>
      <c r="AK21" s="68">
        <f t="shared" si="13"/>
        <v>37</v>
      </c>
      <c r="AL21" s="69">
        <f>SUMPRODUCT(AD21:AJ21*'Cover Page'!$C$47:$I$47)</f>
        <v>36.1</v>
      </c>
      <c r="AM21" s="76" t="str">
        <f>'TimeSelectableDiagram- Vehicles'!$AK13</f>
        <v>0945 - 1045</v>
      </c>
      <c r="AN21" s="79">
        <f t="shared" si="14"/>
        <v>158</v>
      </c>
      <c r="AO21" s="65">
        <f t="shared" si="15"/>
        <v>153.5</v>
      </c>
    </row>
    <row r="22" spans="1:41" x14ac:dyDescent="0.35">
      <c r="A22" s="31" t="s">
        <v>109</v>
      </c>
      <c r="B22" s="106">
        <f t="shared" si="0"/>
        <v>2</v>
      </c>
      <c r="C22" s="21">
        <f t="shared" si="1"/>
        <v>0</v>
      </c>
      <c r="D22" s="21">
        <f t="shared" si="2"/>
        <v>35</v>
      </c>
      <c r="E22" s="21">
        <f t="shared" si="3"/>
        <v>7</v>
      </c>
      <c r="F22" s="21">
        <f t="shared" si="4"/>
        <v>2</v>
      </c>
      <c r="G22" s="21">
        <f t="shared" si="5"/>
        <v>0</v>
      </c>
      <c r="H22" s="107">
        <f t="shared" si="6"/>
        <v>0</v>
      </c>
      <c r="I22" s="68">
        <f t="shared" si="7"/>
        <v>46</v>
      </c>
      <c r="J22" s="69">
        <f>SUMPRODUCT(B22:H22*'Cover Page'!$C$47:$I$47)</f>
        <v>45.4</v>
      </c>
      <c r="K22" s="76" t="str">
        <f>'TimeSelectableDiagram- Vehicles'!$AK14</f>
        <v>1000 - 1100</v>
      </c>
      <c r="L22" s="79">
        <f t="shared" si="8"/>
        <v>171</v>
      </c>
      <c r="M22" s="65">
        <f t="shared" si="9"/>
        <v>166</v>
      </c>
      <c r="O22" s="92" t="s">
        <v>109</v>
      </c>
      <c r="P22" s="106">
        <v>0</v>
      </c>
      <c r="Q22" s="21">
        <v>0</v>
      </c>
      <c r="R22" s="21">
        <v>1</v>
      </c>
      <c r="S22" s="21">
        <v>0</v>
      </c>
      <c r="T22" s="21">
        <v>0</v>
      </c>
      <c r="U22" s="21">
        <v>0</v>
      </c>
      <c r="V22" s="107">
        <v>0</v>
      </c>
      <c r="W22" s="95">
        <f t="shared" si="10"/>
        <v>1</v>
      </c>
      <c r="X22" s="69">
        <f>SUMPRODUCT(P22:V22*'Cover Page'!$C$47:$I$47)</f>
        <v>1</v>
      </c>
      <c r="Y22" s="76" t="str">
        <f>'TimeSelectableDiagram- Vehicles'!$AK14</f>
        <v>1000 - 1100</v>
      </c>
      <c r="Z22" s="79">
        <f t="shared" si="11"/>
        <v>14</v>
      </c>
      <c r="AA22" s="65">
        <f t="shared" si="12"/>
        <v>14</v>
      </c>
      <c r="AC22" s="31" t="s">
        <v>109</v>
      </c>
      <c r="AD22" s="106">
        <v>2</v>
      </c>
      <c r="AE22" s="21">
        <v>0</v>
      </c>
      <c r="AF22" s="21">
        <v>34</v>
      </c>
      <c r="AG22" s="21">
        <v>7</v>
      </c>
      <c r="AH22" s="21">
        <v>2</v>
      </c>
      <c r="AI22" s="21">
        <v>0</v>
      </c>
      <c r="AJ22" s="107">
        <v>0</v>
      </c>
      <c r="AK22" s="68">
        <f t="shared" si="13"/>
        <v>45</v>
      </c>
      <c r="AL22" s="69">
        <f>SUMPRODUCT(AD22:AJ22*'Cover Page'!$C$47:$I$47)</f>
        <v>44.4</v>
      </c>
      <c r="AM22" s="76" t="str">
        <f>'TimeSelectableDiagram- Vehicles'!$AK14</f>
        <v>1000 - 1100</v>
      </c>
      <c r="AN22" s="79">
        <f t="shared" si="14"/>
        <v>157</v>
      </c>
      <c r="AO22" s="65">
        <f t="shared" si="15"/>
        <v>152</v>
      </c>
    </row>
    <row r="23" spans="1:41" x14ac:dyDescent="0.35">
      <c r="A23" s="31" t="s">
        <v>110</v>
      </c>
      <c r="B23" s="106">
        <f t="shared" si="0"/>
        <v>1</v>
      </c>
      <c r="C23" s="21">
        <f t="shared" si="1"/>
        <v>3</v>
      </c>
      <c r="D23" s="21">
        <f t="shared" si="2"/>
        <v>30</v>
      </c>
      <c r="E23" s="21">
        <f t="shared" si="3"/>
        <v>4</v>
      </c>
      <c r="F23" s="21">
        <f t="shared" si="4"/>
        <v>0</v>
      </c>
      <c r="G23" s="21">
        <f t="shared" si="5"/>
        <v>0</v>
      </c>
      <c r="H23" s="107">
        <f t="shared" si="6"/>
        <v>0</v>
      </c>
      <c r="I23" s="68">
        <f t="shared" si="7"/>
        <v>38</v>
      </c>
      <c r="J23" s="69">
        <f>SUMPRODUCT(B23:H23*'Cover Page'!$C$47:$I$47)</f>
        <v>35.4</v>
      </c>
      <c r="K23" s="76" t="str">
        <f>'TimeSelectableDiagram- Vehicles'!$AK15</f>
        <v>1015 - 1115</v>
      </c>
      <c r="L23" s="79">
        <f t="shared" si="8"/>
        <v>162</v>
      </c>
      <c r="M23" s="65">
        <f t="shared" si="9"/>
        <v>158</v>
      </c>
      <c r="O23" s="92" t="s">
        <v>110</v>
      </c>
      <c r="P23" s="106">
        <v>0</v>
      </c>
      <c r="Q23" s="21">
        <v>0</v>
      </c>
      <c r="R23" s="21">
        <v>6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6</v>
      </c>
      <c r="X23" s="69">
        <f>SUMPRODUCT(P23:V23*'Cover Page'!$C$47:$I$47)</f>
        <v>6</v>
      </c>
      <c r="Y23" s="76" t="str">
        <f>'TimeSelectableDiagram- Vehicles'!$AK15</f>
        <v>1015 - 1115</v>
      </c>
      <c r="Z23" s="79">
        <f t="shared" si="11"/>
        <v>17</v>
      </c>
      <c r="AA23" s="65">
        <f t="shared" si="12"/>
        <v>17</v>
      </c>
      <c r="AC23" s="31" t="s">
        <v>110</v>
      </c>
      <c r="AD23" s="106">
        <v>1</v>
      </c>
      <c r="AE23" s="21">
        <v>3</v>
      </c>
      <c r="AF23" s="21">
        <v>24</v>
      </c>
      <c r="AG23" s="21">
        <v>4</v>
      </c>
      <c r="AH23" s="21">
        <v>0</v>
      </c>
      <c r="AI23" s="21">
        <v>0</v>
      </c>
      <c r="AJ23" s="107">
        <v>0</v>
      </c>
      <c r="AK23" s="68">
        <f t="shared" si="13"/>
        <v>32</v>
      </c>
      <c r="AL23" s="69">
        <f>SUMPRODUCT(AD23:AJ23*'Cover Page'!$C$47:$I$47)</f>
        <v>29.4</v>
      </c>
      <c r="AM23" s="76" t="str">
        <f>'TimeSelectableDiagram- Vehicles'!$AK15</f>
        <v>1015 - 1115</v>
      </c>
      <c r="AN23" s="79">
        <f t="shared" si="14"/>
        <v>145</v>
      </c>
      <c r="AO23" s="65">
        <f t="shared" si="15"/>
        <v>141</v>
      </c>
    </row>
    <row r="24" spans="1:41" x14ac:dyDescent="0.35">
      <c r="A24" s="31" t="s">
        <v>111</v>
      </c>
      <c r="B24" s="106">
        <f t="shared" si="0"/>
        <v>1</v>
      </c>
      <c r="C24" s="21">
        <f t="shared" si="1"/>
        <v>1</v>
      </c>
      <c r="D24" s="21">
        <f t="shared" si="2"/>
        <v>31</v>
      </c>
      <c r="E24" s="21">
        <f t="shared" si="3"/>
        <v>12</v>
      </c>
      <c r="F24" s="21">
        <f t="shared" si="4"/>
        <v>2</v>
      </c>
      <c r="G24" s="21">
        <f t="shared" si="5"/>
        <v>0</v>
      </c>
      <c r="H24" s="107">
        <f t="shared" si="6"/>
        <v>0</v>
      </c>
      <c r="I24" s="68">
        <f t="shared" si="7"/>
        <v>47</v>
      </c>
      <c r="J24" s="69">
        <f>SUMPRODUCT(B24:H24*'Cover Page'!$C$47:$I$47)</f>
        <v>46.6</v>
      </c>
      <c r="K24" s="76" t="str">
        <f>'TimeSelectableDiagram- Vehicles'!$AK16</f>
        <v>1030 - 1130</v>
      </c>
      <c r="L24" s="79">
        <f t="shared" si="8"/>
        <v>157</v>
      </c>
      <c r="M24" s="65">
        <f t="shared" si="9"/>
        <v>153.79999999999998</v>
      </c>
      <c r="O24" s="92" t="s">
        <v>111</v>
      </c>
      <c r="P24" s="106">
        <v>0</v>
      </c>
      <c r="Q24" s="21">
        <v>0</v>
      </c>
      <c r="R24" s="21">
        <v>1</v>
      </c>
      <c r="S24" s="21">
        <v>2</v>
      </c>
      <c r="T24" s="21">
        <v>0</v>
      </c>
      <c r="U24" s="21">
        <v>0</v>
      </c>
      <c r="V24" s="107">
        <v>0</v>
      </c>
      <c r="W24" s="95">
        <f t="shared" si="10"/>
        <v>3</v>
      </c>
      <c r="X24" s="69">
        <f>SUMPRODUCT(P24:V24*'Cover Page'!$C$47:$I$47)</f>
        <v>3</v>
      </c>
      <c r="Y24" s="76" t="str">
        <f>'TimeSelectableDiagram- Vehicles'!$AK16</f>
        <v>1030 - 1130</v>
      </c>
      <c r="Z24" s="79">
        <f t="shared" si="11"/>
        <v>14</v>
      </c>
      <c r="AA24" s="65">
        <f t="shared" si="12"/>
        <v>13.4</v>
      </c>
      <c r="AC24" s="31" t="s">
        <v>111</v>
      </c>
      <c r="AD24" s="106">
        <v>1</v>
      </c>
      <c r="AE24" s="21">
        <v>1</v>
      </c>
      <c r="AF24" s="21">
        <v>30</v>
      </c>
      <c r="AG24" s="21">
        <v>10</v>
      </c>
      <c r="AH24" s="21">
        <v>2</v>
      </c>
      <c r="AI24" s="21">
        <v>0</v>
      </c>
      <c r="AJ24" s="107">
        <v>0</v>
      </c>
      <c r="AK24" s="68">
        <f t="shared" si="13"/>
        <v>44</v>
      </c>
      <c r="AL24" s="69">
        <f>SUMPRODUCT(AD24:AJ24*'Cover Page'!$C$47:$I$47)</f>
        <v>43.6</v>
      </c>
      <c r="AM24" s="76" t="str">
        <f>'TimeSelectableDiagram- Vehicles'!$AK16</f>
        <v>1030 - 1130</v>
      </c>
      <c r="AN24" s="79">
        <f t="shared" si="14"/>
        <v>143</v>
      </c>
      <c r="AO24" s="65">
        <f t="shared" si="15"/>
        <v>140.4</v>
      </c>
    </row>
    <row r="25" spans="1:41" x14ac:dyDescent="0.35">
      <c r="A25" s="31" t="s">
        <v>112</v>
      </c>
      <c r="B25" s="106">
        <f t="shared" si="0"/>
        <v>1</v>
      </c>
      <c r="C25" s="21">
        <f t="shared" si="1"/>
        <v>1</v>
      </c>
      <c r="D25" s="21">
        <f t="shared" si="2"/>
        <v>31</v>
      </c>
      <c r="E25" s="21">
        <f t="shared" si="3"/>
        <v>7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40</v>
      </c>
      <c r="J25" s="69">
        <f>SUMPRODUCT(B25:H25*'Cover Page'!$C$47:$I$47)</f>
        <v>38.6</v>
      </c>
      <c r="K25" s="76" t="str">
        <f>'TimeSelectableDiagram- Vehicles'!$AK17</f>
        <v>1045 - 1145</v>
      </c>
      <c r="L25" s="79">
        <f t="shared" si="8"/>
        <v>171</v>
      </c>
      <c r="M25" s="65">
        <f t="shared" si="9"/>
        <v>166.8</v>
      </c>
      <c r="O25" s="92" t="s">
        <v>112</v>
      </c>
      <c r="P25" s="106">
        <v>0</v>
      </c>
      <c r="Q25" s="21">
        <v>0</v>
      </c>
      <c r="R25" s="21">
        <v>3</v>
      </c>
      <c r="S25" s="21">
        <v>1</v>
      </c>
      <c r="T25" s="21">
        <v>0</v>
      </c>
      <c r="U25" s="21">
        <v>0</v>
      </c>
      <c r="V25" s="107">
        <v>0</v>
      </c>
      <c r="W25" s="95">
        <f t="shared" si="10"/>
        <v>4</v>
      </c>
      <c r="X25" s="69">
        <f>SUMPRODUCT(P25:V25*'Cover Page'!$C$47:$I$47)</f>
        <v>4</v>
      </c>
      <c r="Y25" s="76" t="str">
        <f>'TimeSelectableDiagram- Vehicles'!$AK17</f>
        <v>1045 - 1145</v>
      </c>
      <c r="Z25" s="79">
        <f t="shared" si="11"/>
        <v>16</v>
      </c>
      <c r="AA25" s="65">
        <f t="shared" si="12"/>
        <v>15.4</v>
      </c>
      <c r="AC25" s="31" t="s">
        <v>112</v>
      </c>
      <c r="AD25" s="106">
        <v>1</v>
      </c>
      <c r="AE25" s="21">
        <v>1</v>
      </c>
      <c r="AF25" s="21">
        <v>28</v>
      </c>
      <c r="AG25" s="21">
        <v>6</v>
      </c>
      <c r="AH25" s="21">
        <v>0</v>
      </c>
      <c r="AI25" s="21">
        <v>0</v>
      </c>
      <c r="AJ25" s="107">
        <v>0</v>
      </c>
      <c r="AK25" s="68">
        <f t="shared" si="13"/>
        <v>36</v>
      </c>
      <c r="AL25" s="69">
        <f>SUMPRODUCT(AD25:AJ25*'Cover Page'!$C$47:$I$47)</f>
        <v>34.6</v>
      </c>
      <c r="AM25" s="76" t="str">
        <f>'TimeSelectableDiagram- Vehicles'!$AK17</f>
        <v>1045 - 1145</v>
      </c>
      <c r="AN25" s="79">
        <f t="shared" si="14"/>
        <v>155</v>
      </c>
      <c r="AO25" s="65">
        <f t="shared" si="15"/>
        <v>151.4</v>
      </c>
    </row>
    <row r="26" spans="1:41" x14ac:dyDescent="0.35">
      <c r="A26" s="31" t="s">
        <v>113</v>
      </c>
      <c r="B26" s="106">
        <f t="shared" si="0"/>
        <v>0</v>
      </c>
      <c r="C26" s="21">
        <f t="shared" si="1"/>
        <v>1</v>
      </c>
      <c r="D26" s="21">
        <f t="shared" si="2"/>
        <v>28</v>
      </c>
      <c r="E26" s="21">
        <f t="shared" si="3"/>
        <v>6</v>
      </c>
      <c r="F26" s="21">
        <f t="shared" si="4"/>
        <v>2</v>
      </c>
      <c r="G26" s="21">
        <f t="shared" si="5"/>
        <v>0</v>
      </c>
      <c r="H26" s="107">
        <f t="shared" si="6"/>
        <v>0</v>
      </c>
      <c r="I26" s="68">
        <f t="shared" si="7"/>
        <v>37</v>
      </c>
      <c r="J26" s="69">
        <f>SUMPRODUCT(B26:H26*'Cover Page'!$C$47:$I$47)</f>
        <v>37.4</v>
      </c>
      <c r="K26" s="76" t="str">
        <f>'TimeSelectableDiagram- Vehicles'!$AK18</f>
        <v>1100 - 1200</v>
      </c>
      <c r="L26" s="79">
        <f t="shared" si="8"/>
        <v>181</v>
      </c>
      <c r="M26" s="65">
        <f t="shared" si="9"/>
        <v>176.2</v>
      </c>
      <c r="O26" s="92" t="s">
        <v>113</v>
      </c>
      <c r="P26" s="106">
        <v>0</v>
      </c>
      <c r="Q26" s="21">
        <v>0</v>
      </c>
      <c r="R26" s="21">
        <v>3</v>
      </c>
      <c r="S26" s="21">
        <v>1</v>
      </c>
      <c r="T26" s="21">
        <v>0</v>
      </c>
      <c r="U26" s="21">
        <v>0</v>
      </c>
      <c r="V26" s="107">
        <v>0</v>
      </c>
      <c r="W26" s="95">
        <f t="shared" si="10"/>
        <v>4</v>
      </c>
      <c r="X26" s="69">
        <f>SUMPRODUCT(P26:V26*'Cover Page'!$C$47:$I$47)</f>
        <v>4</v>
      </c>
      <c r="Y26" s="76" t="str">
        <f>'TimeSelectableDiagram- Vehicles'!$AK18</f>
        <v>1100 - 1200</v>
      </c>
      <c r="Z26" s="79">
        <f t="shared" si="11"/>
        <v>15</v>
      </c>
      <c r="AA26" s="65">
        <f t="shared" si="12"/>
        <v>14.4</v>
      </c>
      <c r="AC26" s="31" t="s">
        <v>113</v>
      </c>
      <c r="AD26" s="106">
        <v>0</v>
      </c>
      <c r="AE26" s="21">
        <v>1</v>
      </c>
      <c r="AF26" s="21">
        <v>25</v>
      </c>
      <c r="AG26" s="21">
        <v>5</v>
      </c>
      <c r="AH26" s="21">
        <v>2</v>
      </c>
      <c r="AI26" s="21">
        <v>0</v>
      </c>
      <c r="AJ26" s="107">
        <v>0</v>
      </c>
      <c r="AK26" s="68">
        <f t="shared" si="13"/>
        <v>33</v>
      </c>
      <c r="AL26" s="69">
        <f>SUMPRODUCT(AD26:AJ26*'Cover Page'!$C$47:$I$47)</f>
        <v>33.4</v>
      </c>
      <c r="AM26" s="76" t="str">
        <f>'TimeSelectableDiagram- Vehicles'!$AK18</f>
        <v>1100 - 1200</v>
      </c>
      <c r="AN26" s="79">
        <f t="shared" si="14"/>
        <v>166</v>
      </c>
      <c r="AO26" s="65">
        <f t="shared" si="15"/>
        <v>161.80000000000001</v>
      </c>
    </row>
    <row r="27" spans="1:41" x14ac:dyDescent="0.35">
      <c r="A27" s="31" t="s">
        <v>114</v>
      </c>
      <c r="B27" s="106">
        <f t="shared" si="0"/>
        <v>0</v>
      </c>
      <c r="C27" s="21">
        <f t="shared" si="1"/>
        <v>3</v>
      </c>
      <c r="D27" s="21">
        <f t="shared" si="2"/>
        <v>25</v>
      </c>
      <c r="E27" s="21">
        <f t="shared" si="3"/>
        <v>5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33</v>
      </c>
      <c r="J27" s="69">
        <f>SUMPRODUCT(B27:H27*'Cover Page'!$C$47:$I$47)</f>
        <v>31.2</v>
      </c>
      <c r="K27" s="76" t="str">
        <f>'TimeSelectableDiagram- Vehicles'!$AK19</f>
        <v>1115 - 1215</v>
      </c>
      <c r="L27" s="79">
        <f t="shared" si="8"/>
        <v>185</v>
      </c>
      <c r="M27" s="65">
        <f t="shared" si="9"/>
        <v>179.70000000000002</v>
      </c>
      <c r="O27" s="92" t="s">
        <v>114</v>
      </c>
      <c r="P27" s="106">
        <v>0</v>
      </c>
      <c r="Q27" s="21">
        <v>1</v>
      </c>
      <c r="R27" s="21">
        <v>2</v>
      </c>
      <c r="S27" s="21">
        <v>0</v>
      </c>
      <c r="T27" s="21">
        <v>0</v>
      </c>
      <c r="U27" s="21">
        <v>0</v>
      </c>
      <c r="V27" s="107">
        <v>0</v>
      </c>
      <c r="W27" s="95">
        <f t="shared" si="10"/>
        <v>3</v>
      </c>
      <c r="X27" s="69">
        <f>SUMPRODUCT(P27:V27*'Cover Page'!$C$47:$I$47)</f>
        <v>2.4</v>
      </c>
      <c r="Y27" s="76" t="str">
        <f>'TimeSelectableDiagram- Vehicles'!$AK19</f>
        <v>1115 - 1215</v>
      </c>
      <c r="Z27" s="79">
        <f t="shared" si="11"/>
        <v>17</v>
      </c>
      <c r="AA27" s="65">
        <f t="shared" si="12"/>
        <v>16.899999999999999</v>
      </c>
      <c r="AC27" s="31" t="s">
        <v>114</v>
      </c>
      <c r="AD27" s="106">
        <v>0</v>
      </c>
      <c r="AE27" s="21">
        <v>2</v>
      </c>
      <c r="AF27" s="21">
        <v>23</v>
      </c>
      <c r="AG27" s="21">
        <v>5</v>
      </c>
      <c r="AH27" s="21">
        <v>0</v>
      </c>
      <c r="AI27" s="21">
        <v>0</v>
      </c>
      <c r="AJ27" s="107">
        <v>0</v>
      </c>
      <c r="AK27" s="68">
        <f t="shared" si="13"/>
        <v>30</v>
      </c>
      <c r="AL27" s="69">
        <f>SUMPRODUCT(AD27:AJ27*'Cover Page'!$C$47:$I$47)</f>
        <v>28.8</v>
      </c>
      <c r="AM27" s="76" t="str">
        <f>'TimeSelectableDiagram- Vehicles'!$AK19</f>
        <v>1115 - 1215</v>
      </c>
      <c r="AN27" s="79">
        <f t="shared" si="14"/>
        <v>168</v>
      </c>
      <c r="AO27" s="65">
        <f t="shared" si="15"/>
        <v>162.80000000000001</v>
      </c>
    </row>
    <row r="28" spans="1:41" x14ac:dyDescent="0.35">
      <c r="A28" s="31" t="s">
        <v>115</v>
      </c>
      <c r="B28" s="106">
        <f t="shared" si="0"/>
        <v>1</v>
      </c>
      <c r="C28" s="21">
        <f t="shared" si="1"/>
        <v>1</v>
      </c>
      <c r="D28" s="21">
        <f t="shared" si="2"/>
        <v>46</v>
      </c>
      <c r="E28" s="21">
        <f t="shared" si="3"/>
        <v>13</v>
      </c>
      <c r="F28" s="21">
        <f t="shared" si="4"/>
        <v>0</v>
      </c>
      <c r="G28" s="21">
        <f t="shared" si="5"/>
        <v>0</v>
      </c>
      <c r="H28" s="107">
        <f t="shared" si="6"/>
        <v>0</v>
      </c>
      <c r="I28" s="68">
        <f t="shared" si="7"/>
        <v>61</v>
      </c>
      <c r="J28" s="69">
        <f>SUMPRODUCT(B28:H28*'Cover Page'!$C$47:$I$47)</f>
        <v>59.6</v>
      </c>
      <c r="K28" s="76" t="str">
        <f>'TimeSelectableDiagram- Vehicles'!$AK20</f>
        <v>1130 - 1230</v>
      </c>
      <c r="L28" s="79">
        <f t="shared" si="8"/>
        <v>191</v>
      </c>
      <c r="M28" s="65">
        <f t="shared" si="9"/>
        <v>188</v>
      </c>
      <c r="O28" s="92" t="s">
        <v>115</v>
      </c>
      <c r="P28" s="106">
        <v>0</v>
      </c>
      <c r="Q28" s="21">
        <v>0</v>
      </c>
      <c r="R28" s="21">
        <v>4</v>
      </c>
      <c r="S28" s="21">
        <v>1</v>
      </c>
      <c r="T28" s="21">
        <v>0</v>
      </c>
      <c r="U28" s="21">
        <v>0</v>
      </c>
      <c r="V28" s="107">
        <v>0</v>
      </c>
      <c r="W28" s="95">
        <f t="shared" si="10"/>
        <v>5</v>
      </c>
      <c r="X28" s="69">
        <f>SUMPRODUCT(P28:V28*'Cover Page'!$C$47:$I$47)</f>
        <v>5</v>
      </c>
      <c r="Y28" s="76" t="str">
        <f>'TimeSelectableDiagram- Vehicles'!$AK20</f>
        <v>1130 - 1230</v>
      </c>
      <c r="Z28" s="79">
        <f t="shared" si="11"/>
        <v>17</v>
      </c>
      <c r="AA28" s="65">
        <f t="shared" si="12"/>
        <v>18</v>
      </c>
      <c r="AC28" s="31" t="s">
        <v>115</v>
      </c>
      <c r="AD28" s="106">
        <v>1</v>
      </c>
      <c r="AE28" s="21">
        <v>1</v>
      </c>
      <c r="AF28" s="21">
        <v>42</v>
      </c>
      <c r="AG28" s="21">
        <v>12</v>
      </c>
      <c r="AH28" s="21">
        <v>0</v>
      </c>
      <c r="AI28" s="21">
        <v>0</v>
      </c>
      <c r="AJ28" s="107">
        <v>0</v>
      </c>
      <c r="AK28" s="68">
        <f t="shared" si="13"/>
        <v>56</v>
      </c>
      <c r="AL28" s="69">
        <f>SUMPRODUCT(AD28:AJ28*'Cover Page'!$C$47:$I$47)</f>
        <v>54.6</v>
      </c>
      <c r="AM28" s="76" t="str">
        <f>'TimeSelectableDiagram- Vehicles'!$AK20</f>
        <v>1130 - 1230</v>
      </c>
      <c r="AN28" s="79">
        <f t="shared" si="14"/>
        <v>174</v>
      </c>
      <c r="AO28" s="65">
        <f t="shared" si="15"/>
        <v>170</v>
      </c>
    </row>
    <row r="29" spans="1:41" x14ac:dyDescent="0.35">
      <c r="A29" s="31" t="s">
        <v>116</v>
      </c>
      <c r="B29" s="106">
        <f t="shared" si="0"/>
        <v>1</v>
      </c>
      <c r="C29" s="21">
        <f t="shared" si="1"/>
        <v>2</v>
      </c>
      <c r="D29" s="21">
        <f t="shared" si="2"/>
        <v>39</v>
      </c>
      <c r="E29" s="21">
        <f t="shared" si="3"/>
        <v>8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50</v>
      </c>
      <c r="J29" s="69">
        <f>SUMPRODUCT(B29:H29*'Cover Page'!$C$47:$I$47)</f>
        <v>48</v>
      </c>
      <c r="K29" s="76" t="str">
        <f>'TimeSelectableDiagram- Vehicles'!$AK21</f>
        <v>1145 - 1245</v>
      </c>
      <c r="L29" s="79">
        <f t="shared" si="8"/>
        <v>178</v>
      </c>
      <c r="M29" s="65">
        <f t="shared" si="9"/>
        <v>175.2</v>
      </c>
      <c r="O29" s="92" t="s">
        <v>116</v>
      </c>
      <c r="P29" s="106">
        <v>0</v>
      </c>
      <c r="Q29" s="21">
        <v>0</v>
      </c>
      <c r="R29" s="21">
        <v>2</v>
      </c>
      <c r="S29" s="21">
        <v>1</v>
      </c>
      <c r="T29" s="21">
        <v>0</v>
      </c>
      <c r="U29" s="21">
        <v>0</v>
      </c>
      <c r="V29" s="107">
        <v>0</v>
      </c>
      <c r="W29" s="95">
        <f t="shared" si="10"/>
        <v>3</v>
      </c>
      <c r="X29" s="69">
        <f>SUMPRODUCT(P29:V29*'Cover Page'!$C$47:$I$47)</f>
        <v>3</v>
      </c>
      <c r="Y29" s="76" t="str">
        <f>'TimeSelectableDiagram- Vehicles'!$AK21</f>
        <v>1145 - 1245</v>
      </c>
      <c r="Z29" s="79">
        <f t="shared" si="11"/>
        <v>14</v>
      </c>
      <c r="AA29" s="65">
        <f t="shared" si="12"/>
        <v>15</v>
      </c>
      <c r="AC29" s="31" t="s">
        <v>116</v>
      </c>
      <c r="AD29" s="106">
        <v>1</v>
      </c>
      <c r="AE29" s="21">
        <v>2</v>
      </c>
      <c r="AF29" s="21">
        <v>37</v>
      </c>
      <c r="AG29" s="21">
        <v>7</v>
      </c>
      <c r="AH29" s="21">
        <v>0</v>
      </c>
      <c r="AI29" s="21">
        <v>0</v>
      </c>
      <c r="AJ29" s="107">
        <v>0</v>
      </c>
      <c r="AK29" s="68">
        <f t="shared" si="13"/>
        <v>47</v>
      </c>
      <c r="AL29" s="69">
        <f>SUMPRODUCT(AD29:AJ29*'Cover Page'!$C$47:$I$47)</f>
        <v>45</v>
      </c>
      <c r="AM29" s="76" t="str">
        <f>'TimeSelectableDiagram- Vehicles'!$AK21</f>
        <v>1145 - 1245</v>
      </c>
      <c r="AN29" s="79">
        <f t="shared" si="14"/>
        <v>164</v>
      </c>
      <c r="AO29" s="65">
        <f t="shared" si="15"/>
        <v>160.19999999999999</v>
      </c>
    </row>
    <row r="30" spans="1:41" x14ac:dyDescent="0.35">
      <c r="A30" s="31" t="s">
        <v>117</v>
      </c>
      <c r="B30" s="106">
        <f t="shared" si="0"/>
        <v>0</v>
      </c>
      <c r="C30" s="21">
        <f t="shared" si="1"/>
        <v>1</v>
      </c>
      <c r="D30" s="21">
        <f t="shared" si="2"/>
        <v>29</v>
      </c>
      <c r="E30" s="21">
        <f t="shared" si="3"/>
        <v>10</v>
      </c>
      <c r="F30" s="21">
        <f t="shared" si="4"/>
        <v>1</v>
      </c>
      <c r="G30" s="21">
        <f t="shared" si="5"/>
        <v>0</v>
      </c>
      <c r="H30" s="107">
        <f t="shared" si="6"/>
        <v>0</v>
      </c>
      <c r="I30" s="68">
        <f t="shared" si="7"/>
        <v>41</v>
      </c>
      <c r="J30" s="69">
        <f>SUMPRODUCT(B30:H30*'Cover Page'!$C$47:$I$47)</f>
        <v>40.9</v>
      </c>
      <c r="K30" s="76" t="str">
        <f>'TimeSelectableDiagram- Vehicles'!$AK22</f>
        <v>1200 - 1300</v>
      </c>
      <c r="L30" s="79">
        <f t="shared" si="8"/>
        <v>177</v>
      </c>
      <c r="M30" s="65">
        <f t="shared" si="9"/>
        <v>175.4</v>
      </c>
      <c r="O30" s="92" t="s">
        <v>117</v>
      </c>
      <c r="P30" s="106">
        <v>0</v>
      </c>
      <c r="Q30" s="21">
        <v>0</v>
      </c>
      <c r="R30" s="21">
        <v>3</v>
      </c>
      <c r="S30" s="21">
        <v>2</v>
      </c>
      <c r="T30" s="21">
        <v>1</v>
      </c>
      <c r="U30" s="21">
        <v>0</v>
      </c>
      <c r="V30" s="107">
        <v>0</v>
      </c>
      <c r="W30" s="95">
        <f t="shared" si="10"/>
        <v>6</v>
      </c>
      <c r="X30" s="69">
        <f>SUMPRODUCT(P30:V30*'Cover Page'!$C$47:$I$47)</f>
        <v>6.5</v>
      </c>
      <c r="Y30" s="76" t="str">
        <f>'TimeSelectableDiagram- Vehicles'!$AK22</f>
        <v>1200 - 1300</v>
      </c>
      <c r="Z30" s="79">
        <f t="shared" si="11"/>
        <v>15</v>
      </c>
      <c r="AA30" s="65">
        <f t="shared" si="12"/>
        <v>16</v>
      </c>
      <c r="AC30" s="31" t="s">
        <v>117</v>
      </c>
      <c r="AD30" s="106">
        <v>0</v>
      </c>
      <c r="AE30" s="21">
        <v>1</v>
      </c>
      <c r="AF30" s="21">
        <v>26</v>
      </c>
      <c r="AG30" s="21">
        <v>8</v>
      </c>
      <c r="AH30" s="21">
        <v>0</v>
      </c>
      <c r="AI30" s="21">
        <v>0</v>
      </c>
      <c r="AJ30" s="107">
        <v>0</v>
      </c>
      <c r="AK30" s="68">
        <f t="shared" si="13"/>
        <v>35</v>
      </c>
      <c r="AL30" s="69">
        <f>SUMPRODUCT(AD30:AJ30*'Cover Page'!$C$47:$I$47)</f>
        <v>34.4</v>
      </c>
      <c r="AM30" s="76" t="str">
        <f>'TimeSelectableDiagram- Vehicles'!$AK22</f>
        <v>1200 - 1300</v>
      </c>
      <c r="AN30" s="79">
        <f t="shared" si="14"/>
        <v>162</v>
      </c>
      <c r="AO30" s="65">
        <f t="shared" si="15"/>
        <v>159.4</v>
      </c>
    </row>
    <row r="31" spans="1:41" x14ac:dyDescent="0.35">
      <c r="A31" s="31" t="s">
        <v>118</v>
      </c>
      <c r="B31" s="106">
        <f t="shared" si="0"/>
        <v>0</v>
      </c>
      <c r="C31" s="21">
        <f t="shared" si="1"/>
        <v>0</v>
      </c>
      <c r="D31" s="21">
        <f t="shared" si="2"/>
        <v>29</v>
      </c>
      <c r="E31" s="21">
        <f t="shared" si="3"/>
        <v>9</v>
      </c>
      <c r="F31" s="21">
        <f t="shared" si="4"/>
        <v>1</v>
      </c>
      <c r="G31" s="21">
        <f t="shared" si="5"/>
        <v>0</v>
      </c>
      <c r="H31" s="107">
        <f t="shared" si="6"/>
        <v>0</v>
      </c>
      <c r="I31" s="68">
        <f t="shared" si="7"/>
        <v>39</v>
      </c>
      <c r="J31" s="69">
        <f>SUMPRODUCT(B31:H31*'Cover Page'!$C$47:$I$47)</f>
        <v>39.5</v>
      </c>
      <c r="K31" s="76" t="str">
        <f>'TimeSelectableDiagram- Vehicles'!$AK23</f>
        <v>1215 - 1315</v>
      </c>
      <c r="L31" s="79">
        <f t="shared" si="8"/>
        <v>180</v>
      </c>
      <c r="M31" s="65">
        <f t="shared" si="9"/>
        <v>177.9</v>
      </c>
      <c r="O31" s="92" t="s">
        <v>118</v>
      </c>
      <c r="P31" s="106">
        <v>0</v>
      </c>
      <c r="Q31" s="21">
        <v>0</v>
      </c>
      <c r="R31" s="21">
        <v>1</v>
      </c>
      <c r="S31" s="21">
        <v>1</v>
      </c>
      <c r="T31" s="21">
        <v>1</v>
      </c>
      <c r="U31" s="21">
        <v>0</v>
      </c>
      <c r="V31" s="107">
        <v>0</v>
      </c>
      <c r="W31" s="95">
        <f t="shared" si="10"/>
        <v>3</v>
      </c>
      <c r="X31" s="69">
        <f>SUMPRODUCT(P31:V31*'Cover Page'!$C$47:$I$47)</f>
        <v>3.5</v>
      </c>
      <c r="Y31" s="76" t="str">
        <f>'TimeSelectableDiagram- Vehicles'!$AK23</f>
        <v>1215 - 1315</v>
      </c>
      <c r="Z31" s="79">
        <f t="shared" si="11"/>
        <v>12</v>
      </c>
      <c r="AA31" s="65">
        <f t="shared" si="12"/>
        <v>12.5</v>
      </c>
      <c r="AC31" s="31" t="s">
        <v>118</v>
      </c>
      <c r="AD31" s="106">
        <v>0</v>
      </c>
      <c r="AE31" s="21">
        <v>0</v>
      </c>
      <c r="AF31" s="21">
        <v>28</v>
      </c>
      <c r="AG31" s="21">
        <v>8</v>
      </c>
      <c r="AH31" s="21">
        <v>0</v>
      </c>
      <c r="AI31" s="21">
        <v>0</v>
      </c>
      <c r="AJ31" s="107">
        <v>0</v>
      </c>
      <c r="AK31" s="68">
        <f t="shared" si="13"/>
        <v>36</v>
      </c>
      <c r="AL31" s="69">
        <f>SUMPRODUCT(AD31:AJ31*'Cover Page'!$C$47:$I$47)</f>
        <v>36</v>
      </c>
      <c r="AM31" s="76" t="str">
        <f>'TimeSelectableDiagram- Vehicles'!$AK23</f>
        <v>1215 - 1315</v>
      </c>
      <c r="AN31" s="79">
        <f t="shared" si="14"/>
        <v>168</v>
      </c>
      <c r="AO31" s="65">
        <f t="shared" si="15"/>
        <v>165.4</v>
      </c>
    </row>
    <row r="32" spans="1:41" x14ac:dyDescent="0.35">
      <c r="A32" s="31" t="s">
        <v>119</v>
      </c>
      <c r="B32" s="106">
        <f t="shared" si="0"/>
        <v>0</v>
      </c>
      <c r="C32" s="21">
        <f t="shared" si="1"/>
        <v>2</v>
      </c>
      <c r="D32" s="21">
        <f t="shared" si="2"/>
        <v>38</v>
      </c>
      <c r="E32" s="21">
        <f t="shared" si="3"/>
        <v>8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48</v>
      </c>
      <c r="J32" s="69">
        <f>SUMPRODUCT(B32:H32*'Cover Page'!$C$47:$I$47)</f>
        <v>46.8</v>
      </c>
      <c r="K32" s="76" t="str">
        <f>'TimeSelectableDiagram- Vehicles'!$AK24</f>
        <v>1230 - 1330</v>
      </c>
      <c r="L32" s="79">
        <f t="shared" si="8"/>
        <v>178</v>
      </c>
      <c r="M32" s="65">
        <f t="shared" si="9"/>
        <v>172.2</v>
      </c>
      <c r="O32" s="92" t="s">
        <v>119</v>
      </c>
      <c r="P32" s="106">
        <v>0</v>
      </c>
      <c r="Q32" s="21">
        <v>0</v>
      </c>
      <c r="R32" s="21">
        <v>2</v>
      </c>
      <c r="S32" s="21">
        <v>0</v>
      </c>
      <c r="T32" s="21">
        <v>0</v>
      </c>
      <c r="U32" s="21">
        <v>0</v>
      </c>
      <c r="V32" s="107">
        <v>0</v>
      </c>
      <c r="W32" s="95">
        <f t="shared" si="10"/>
        <v>2</v>
      </c>
      <c r="X32" s="69">
        <f>SUMPRODUCT(P32:V32*'Cover Page'!$C$47:$I$47)</f>
        <v>2</v>
      </c>
      <c r="Y32" s="76" t="str">
        <f>'TimeSelectableDiagram- Vehicles'!$AK24</f>
        <v>1230 - 1330</v>
      </c>
      <c r="Z32" s="79">
        <f t="shared" si="11"/>
        <v>16</v>
      </c>
      <c r="AA32" s="65">
        <f t="shared" si="12"/>
        <v>16</v>
      </c>
      <c r="AC32" s="31" t="s">
        <v>119</v>
      </c>
      <c r="AD32" s="106">
        <v>0</v>
      </c>
      <c r="AE32" s="21">
        <v>2</v>
      </c>
      <c r="AF32" s="21">
        <v>36</v>
      </c>
      <c r="AG32" s="21">
        <v>8</v>
      </c>
      <c r="AH32" s="21">
        <v>0</v>
      </c>
      <c r="AI32" s="21">
        <v>0</v>
      </c>
      <c r="AJ32" s="107">
        <v>0</v>
      </c>
      <c r="AK32" s="68">
        <f t="shared" si="13"/>
        <v>46</v>
      </c>
      <c r="AL32" s="69">
        <f>SUMPRODUCT(AD32:AJ32*'Cover Page'!$C$47:$I$47)</f>
        <v>44.8</v>
      </c>
      <c r="AM32" s="76" t="str">
        <f>'TimeSelectableDiagram- Vehicles'!$AK24</f>
        <v>1230 - 1330</v>
      </c>
      <c r="AN32" s="79">
        <f t="shared" si="14"/>
        <v>162</v>
      </c>
      <c r="AO32" s="65">
        <f t="shared" si="15"/>
        <v>156.20000000000002</v>
      </c>
    </row>
    <row r="33" spans="1:41" x14ac:dyDescent="0.35">
      <c r="A33" s="31" t="s">
        <v>120</v>
      </c>
      <c r="B33" s="106">
        <f t="shared" si="0"/>
        <v>1</v>
      </c>
      <c r="C33" s="21">
        <f t="shared" si="1"/>
        <v>0</v>
      </c>
      <c r="D33" s="21">
        <f t="shared" si="2"/>
        <v>41</v>
      </c>
      <c r="E33" s="21">
        <f t="shared" si="3"/>
        <v>7</v>
      </c>
      <c r="F33" s="21">
        <f t="shared" si="4"/>
        <v>0</v>
      </c>
      <c r="G33" s="21">
        <f t="shared" si="5"/>
        <v>0</v>
      </c>
      <c r="H33" s="107">
        <f t="shared" si="6"/>
        <v>0</v>
      </c>
      <c r="I33" s="68">
        <f t="shared" si="7"/>
        <v>49</v>
      </c>
      <c r="J33" s="69">
        <f>SUMPRODUCT(B33:H33*'Cover Page'!$C$47:$I$47)</f>
        <v>48.2</v>
      </c>
      <c r="K33" s="76" t="str">
        <f>'TimeSelectableDiagram- Vehicles'!$AK25</f>
        <v>1245 - 1345</v>
      </c>
      <c r="L33" s="79">
        <f t="shared" si="8"/>
        <v>180</v>
      </c>
      <c r="M33" s="65">
        <f t="shared" si="9"/>
        <v>173.5</v>
      </c>
      <c r="O33" s="92" t="s">
        <v>120</v>
      </c>
      <c r="P33" s="106">
        <v>0</v>
      </c>
      <c r="Q33" s="21">
        <v>0</v>
      </c>
      <c r="R33" s="21">
        <v>3</v>
      </c>
      <c r="S33" s="21">
        <v>1</v>
      </c>
      <c r="T33" s="21">
        <v>0</v>
      </c>
      <c r="U33" s="21">
        <v>0</v>
      </c>
      <c r="V33" s="107">
        <v>0</v>
      </c>
      <c r="W33" s="95">
        <f t="shared" si="10"/>
        <v>4</v>
      </c>
      <c r="X33" s="69">
        <f>SUMPRODUCT(P33:V33*'Cover Page'!$C$47:$I$47)</f>
        <v>4</v>
      </c>
      <c r="Y33" s="76" t="str">
        <f>'TimeSelectableDiagram- Vehicles'!$AK25</f>
        <v>1245 - 1345</v>
      </c>
      <c r="Z33" s="79">
        <f t="shared" si="11"/>
        <v>18</v>
      </c>
      <c r="AA33" s="65">
        <f t="shared" si="12"/>
        <v>17.399999999999999</v>
      </c>
      <c r="AC33" s="31" t="s">
        <v>120</v>
      </c>
      <c r="AD33" s="106">
        <v>1</v>
      </c>
      <c r="AE33" s="21">
        <v>0</v>
      </c>
      <c r="AF33" s="21">
        <v>38</v>
      </c>
      <c r="AG33" s="21">
        <v>6</v>
      </c>
      <c r="AH33" s="21">
        <v>0</v>
      </c>
      <c r="AI33" s="21">
        <v>0</v>
      </c>
      <c r="AJ33" s="107">
        <v>0</v>
      </c>
      <c r="AK33" s="68">
        <f t="shared" si="13"/>
        <v>45</v>
      </c>
      <c r="AL33" s="69">
        <f>SUMPRODUCT(AD33:AJ33*'Cover Page'!$C$47:$I$47)</f>
        <v>44.2</v>
      </c>
      <c r="AM33" s="76" t="str">
        <f>'TimeSelectableDiagram- Vehicles'!$AK25</f>
        <v>1245 - 1345</v>
      </c>
      <c r="AN33" s="79">
        <f t="shared" si="14"/>
        <v>162</v>
      </c>
      <c r="AO33" s="65">
        <f t="shared" si="15"/>
        <v>156.1</v>
      </c>
    </row>
    <row r="34" spans="1:41" x14ac:dyDescent="0.35">
      <c r="A34" s="31" t="s">
        <v>121</v>
      </c>
      <c r="B34" s="106">
        <f t="shared" si="0"/>
        <v>0</v>
      </c>
      <c r="C34" s="21">
        <f t="shared" si="1"/>
        <v>1</v>
      </c>
      <c r="D34" s="21">
        <f t="shared" si="2"/>
        <v>34</v>
      </c>
      <c r="E34" s="21">
        <f t="shared" si="3"/>
        <v>9</v>
      </c>
      <c r="F34" s="21">
        <f t="shared" si="4"/>
        <v>0</v>
      </c>
      <c r="G34" s="21">
        <f t="shared" si="5"/>
        <v>0</v>
      </c>
      <c r="H34" s="107">
        <f t="shared" si="6"/>
        <v>0</v>
      </c>
      <c r="I34" s="68">
        <f t="shared" si="7"/>
        <v>44</v>
      </c>
      <c r="J34" s="69">
        <f>SUMPRODUCT(B34:H34*'Cover Page'!$C$47:$I$47)</f>
        <v>43.4</v>
      </c>
      <c r="K34" s="76" t="str">
        <f>'TimeSelectableDiagram- Vehicles'!$AK26</f>
        <v>1300 - 1400</v>
      </c>
      <c r="L34" s="79">
        <f t="shared" si="8"/>
        <v>186</v>
      </c>
      <c r="M34" s="65">
        <f t="shared" si="9"/>
        <v>180.29999999999998</v>
      </c>
      <c r="O34" s="92" t="s">
        <v>121</v>
      </c>
      <c r="P34" s="106">
        <v>0</v>
      </c>
      <c r="Q34" s="21">
        <v>0</v>
      </c>
      <c r="R34" s="21">
        <v>2</v>
      </c>
      <c r="S34" s="21">
        <v>1</v>
      </c>
      <c r="T34" s="21">
        <v>0</v>
      </c>
      <c r="U34" s="21">
        <v>0</v>
      </c>
      <c r="V34" s="107">
        <v>0</v>
      </c>
      <c r="W34" s="95">
        <f t="shared" si="10"/>
        <v>3</v>
      </c>
      <c r="X34" s="69">
        <f>SUMPRODUCT(P34:V34*'Cover Page'!$C$47:$I$47)</f>
        <v>3</v>
      </c>
      <c r="Y34" s="76" t="str">
        <f>'TimeSelectableDiagram- Vehicles'!$AK26</f>
        <v>1300 - 1400</v>
      </c>
      <c r="Z34" s="79">
        <f t="shared" si="11"/>
        <v>16</v>
      </c>
      <c r="AA34" s="65">
        <f t="shared" si="12"/>
        <v>15.4</v>
      </c>
      <c r="AC34" s="31" t="s">
        <v>121</v>
      </c>
      <c r="AD34" s="106">
        <v>0</v>
      </c>
      <c r="AE34" s="21">
        <v>1</v>
      </c>
      <c r="AF34" s="21">
        <v>32</v>
      </c>
      <c r="AG34" s="21">
        <v>8</v>
      </c>
      <c r="AH34" s="21">
        <v>0</v>
      </c>
      <c r="AI34" s="21">
        <v>0</v>
      </c>
      <c r="AJ34" s="107">
        <v>0</v>
      </c>
      <c r="AK34" s="68">
        <f t="shared" si="13"/>
        <v>41</v>
      </c>
      <c r="AL34" s="69">
        <f>SUMPRODUCT(AD34:AJ34*'Cover Page'!$C$47:$I$47)</f>
        <v>40.4</v>
      </c>
      <c r="AM34" s="76" t="str">
        <f>'TimeSelectableDiagram- Vehicles'!$AK26</f>
        <v>1300 - 1400</v>
      </c>
      <c r="AN34" s="79">
        <f t="shared" si="14"/>
        <v>170</v>
      </c>
      <c r="AO34" s="65">
        <f t="shared" si="15"/>
        <v>164.9</v>
      </c>
    </row>
    <row r="35" spans="1:41" x14ac:dyDescent="0.35">
      <c r="A35" s="31" t="s">
        <v>122</v>
      </c>
      <c r="B35" s="106">
        <f t="shared" si="0"/>
        <v>1</v>
      </c>
      <c r="C35" s="21">
        <f t="shared" si="1"/>
        <v>4</v>
      </c>
      <c r="D35" s="21">
        <f t="shared" si="2"/>
        <v>24</v>
      </c>
      <c r="E35" s="21">
        <f t="shared" si="3"/>
        <v>8</v>
      </c>
      <c r="F35" s="21">
        <f t="shared" si="4"/>
        <v>0</v>
      </c>
      <c r="G35" s="21">
        <f t="shared" si="5"/>
        <v>0</v>
      </c>
      <c r="H35" s="107">
        <f t="shared" si="6"/>
        <v>0</v>
      </c>
      <c r="I35" s="68">
        <f t="shared" si="7"/>
        <v>37</v>
      </c>
      <c r="J35" s="69">
        <f>SUMPRODUCT(B35:H35*'Cover Page'!$C$47:$I$47)</f>
        <v>33.799999999999997</v>
      </c>
      <c r="K35" s="76" t="str">
        <f>'TimeSelectableDiagram- Vehicles'!$AK27</f>
        <v>1315 - 1415</v>
      </c>
      <c r="L35" s="79">
        <f t="shared" si="8"/>
        <v>215</v>
      </c>
      <c r="M35" s="65">
        <f t="shared" si="9"/>
        <v>208.5</v>
      </c>
      <c r="O35" s="92" t="s">
        <v>122</v>
      </c>
      <c r="P35" s="106">
        <v>0</v>
      </c>
      <c r="Q35" s="21">
        <v>0</v>
      </c>
      <c r="R35" s="21">
        <v>5</v>
      </c>
      <c r="S35" s="21">
        <v>2</v>
      </c>
      <c r="T35" s="21">
        <v>0</v>
      </c>
      <c r="U35" s="21">
        <v>0</v>
      </c>
      <c r="V35" s="107">
        <v>0</v>
      </c>
      <c r="W35" s="95">
        <f t="shared" si="10"/>
        <v>7</v>
      </c>
      <c r="X35" s="69">
        <f>SUMPRODUCT(P35:V35*'Cover Page'!$C$47:$I$47)</f>
        <v>7</v>
      </c>
      <c r="Y35" s="76" t="str">
        <f>'TimeSelectableDiagram- Vehicles'!$AK27</f>
        <v>1315 - 1415</v>
      </c>
      <c r="Z35" s="79">
        <f t="shared" si="11"/>
        <v>17</v>
      </c>
      <c r="AA35" s="65">
        <f t="shared" si="12"/>
        <v>15.8</v>
      </c>
      <c r="AC35" s="31" t="s">
        <v>122</v>
      </c>
      <c r="AD35" s="106">
        <v>1</v>
      </c>
      <c r="AE35" s="21">
        <v>4</v>
      </c>
      <c r="AF35" s="21">
        <v>19</v>
      </c>
      <c r="AG35" s="21">
        <v>6</v>
      </c>
      <c r="AH35" s="21">
        <v>0</v>
      </c>
      <c r="AI35" s="21">
        <v>0</v>
      </c>
      <c r="AJ35" s="107">
        <v>0</v>
      </c>
      <c r="AK35" s="68">
        <f t="shared" si="13"/>
        <v>30</v>
      </c>
      <c r="AL35" s="69">
        <f>SUMPRODUCT(AD35:AJ35*'Cover Page'!$C$47:$I$47)</f>
        <v>26.8</v>
      </c>
      <c r="AM35" s="76" t="str">
        <f>'TimeSelectableDiagram- Vehicles'!$AK27</f>
        <v>1315 - 1415</v>
      </c>
      <c r="AN35" s="79">
        <f t="shared" si="14"/>
        <v>198</v>
      </c>
      <c r="AO35" s="65">
        <f t="shared" si="15"/>
        <v>192.7</v>
      </c>
    </row>
    <row r="36" spans="1:41" x14ac:dyDescent="0.35">
      <c r="A36" s="31" t="s">
        <v>123</v>
      </c>
      <c r="B36" s="106">
        <f t="shared" si="0"/>
        <v>0</v>
      </c>
      <c r="C36" s="21">
        <f t="shared" si="1"/>
        <v>4</v>
      </c>
      <c r="D36" s="21">
        <f t="shared" si="2"/>
        <v>37</v>
      </c>
      <c r="E36" s="21">
        <f t="shared" si="3"/>
        <v>8</v>
      </c>
      <c r="F36" s="21">
        <f t="shared" si="4"/>
        <v>1</v>
      </c>
      <c r="G36" s="21">
        <f t="shared" si="5"/>
        <v>0</v>
      </c>
      <c r="H36" s="107">
        <f t="shared" si="6"/>
        <v>0</v>
      </c>
      <c r="I36" s="68">
        <f t="shared" si="7"/>
        <v>50</v>
      </c>
      <c r="J36" s="69">
        <f>SUMPRODUCT(B36:H36*'Cover Page'!$C$47:$I$47)</f>
        <v>48.1</v>
      </c>
      <c r="K36" s="76" t="str">
        <f>'TimeSelectableDiagram- Vehicles'!$AK28</f>
        <v>1330 - 1430</v>
      </c>
      <c r="L36" s="79">
        <f t="shared" si="8"/>
        <v>230</v>
      </c>
      <c r="M36" s="65">
        <f t="shared" si="9"/>
        <v>225.2</v>
      </c>
      <c r="O36" s="92" t="s">
        <v>123</v>
      </c>
      <c r="P36" s="106">
        <v>0</v>
      </c>
      <c r="Q36" s="21">
        <v>1</v>
      </c>
      <c r="R36" s="21">
        <v>2</v>
      </c>
      <c r="S36" s="21">
        <v>1</v>
      </c>
      <c r="T36" s="21">
        <v>0</v>
      </c>
      <c r="U36" s="21">
        <v>0</v>
      </c>
      <c r="V36" s="107">
        <v>0</v>
      </c>
      <c r="W36" s="95">
        <f t="shared" si="10"/>
        <v>4</v>
      </c>
      <c r="X36" s="69">
        <f>SUMPRODUCT(P36:V36*'Cover Page'!$C$47:$I$47)</f>
        <v>3.4</v>
      </c>
      <c r="Y36" s="76" t="str">
        <f>'TimeSelectableDiagram- Vehicles'!$AK28</f>
        <v>1330 - 1430</v>
      </c>
      <c r="Z36" s="79">
        <f t="shared" si="11"/>
        <v>14</v>
      </c>
      <c r="AA36" s="65">
        <f t="shared" si="12"/>
        <v>12.8</v>
      </c>
      <c r="AC36" s="31" t="s">
        <v>123</v>
      </c>
      <c r="AD36" s="106">
        <v>0</v>
      </c>
      <c r="AE36" s="21">
        <v>3</v>
      </c>
      <c r="AF36" s="21">
        <v>35</v>
      </c>
      <c r="AG36" s="21">
        <v>7</v>
      </c>
      <c r="AH36" s="21">
        <v>1</v>
      </c>
      <c r="AI36" s="21">
        <v>0</v>
      </c>
      <c r="AJ36" s="107">
        <v>0</v>
      </c>
      <c r="AK36" s="68">
        <f t="shared" si="13"/>
        <v>46</v>
      </c>
      <c r="AL36" s="69">
        <f>SUMPRODUCT(AD36:AJ36*'Cover Page'!$C$47:$I$47)</f>
        <v>44.7</v>
      </c>
      <c r="AM36" s="76" t="str">
        <f>'TimeSelectableDiagram- Vehicles'!$AK28</f>
        <v>1330 - 1430</v>
      </c>
      <c r="AN36" s="79">
        <f t="shared" si="14"/>
        <v>216</v>
      </c>
      <c r="AO36" s="65">
        <f t="shared" si="15"/>
        <v>212.4</v>
      </c>
    </row>
    <row r="37" spans="1:41" x14ac:dyDescent="0.35">
      <c r="A37" s="31" t="s">
        <v>124</v>
      </c>
      <c r="B37" s="106">
        <f t="shared" si="0"/>
        <v>0</v>
      </c>
      <c r="C37" s="21">
        <f t="shared" si="1"/>
        <v>0</v>
      </c>
      <c r="D37" s="21">
        <f t="shared" si="2"/>
        <v>41</v>
      </c>
      <c r="E37" s="21">
        <f t="shared" si="3"/>
        <v>14</v>
      </c>
      <c r="F37" s="21">
        <f t="shared" si="4"/>
        <v>0</v>
      </c>
      <c r="G37" s="21">
        <f t="shared" si="5"/>
        <v>0</v>
      </c>
      <c r="H37" s="107">
        <f t="shared" si="6"/>
        <v>0</v>
      </c>
      <c r="I37" s="68">
        <f t="shared" si="7"/>
        <v>55</v>
      </c>
      <c r="J37" s="69">
        <f>SUMPRODUCT(B37:H37*'Cover Page'!$C$47:$I$47)</f>
        <v>55</v>
      </c>
      <c r="K37" s="76" t="str">
        <f>'TimeSelectableDiagram- Vehicles'!$AK29</f>
        <v>1345 - 1445</v>
      </c>
      <c r="L37" s="79">
        <f t="shared" si="8"/>
        <v>243</v>
      </c>
      <c r="M37" s="65">
        <f t="shared" si="9"/>
        <v>239.5</v>
      </c>
      <c r="O37" s="92" t="s">
        <v>124</v>
      </c>
      <c r="P37" s="106">
        <v>0</v>
      </c>
      <c r="Q37" s="21">
        <v>0</v>
      </c>
      <c r="R37" s="21">
        <v>2</v>
      </c>
      <c r="S37" s="21">
        <v>0</v>
      </c>
      <c r="T37" s="21">
        <v>0</v>
      </c>
      <c r="U37" s="21">
        <v>0</v>
      </c>
      <c r="V37" s="107">
        <v>0</v>
      </c>
      <c r="W37" s="95">
        <f t="shared" si="10"/>
        <v>2</v>
      </c>
      <c r="X37" s="69">
        <f>SUMPRODUCT(P37:V37*'Cover Page'!$C$47:$I$47)</f>
        <v>2</v>
      </c>
      <c r="Y37" s="76" t="str">
        <f>'TimeSelectableDiagram- Vehicles'!$AK29</f>
        <v>1345 - 1445</v>
      </c>
      <c r="Z37" s="79">
        <f t="shared" si="11"/>
        <v>14</v>
      </c>
      <c r="AA37" s="65">
        <f t="shared" si="12"/>
        <v>13.4</v>
      </c>
      <c r="AC37" s="31" t="s">
        <v>124</v>
      </c>
      <c r="AD37" s="106">
        <v>0</v>
      </c>
      <c r="AE37" s="21">
        <v>0</v>
      </c>
      <c r="AF37" s="21">
        <v>39</v>
      </c>
      <c r="AG37" s="21">
        <v>14</v>
      </c>
      <c r="AH37" s="21">
        <v>0</v>
      </c>
      <c r="AI37" s="21">
        <v>0</v>
      </c>
      <c r="AJ37" s="107">
        <v>0</v>
      </c>
      <c r="AK37" s="68">
        <f t="shared" si="13"/>
        <v>53</v>
      </c>
      <c r="AL37" s="69">
        <f>SUMPRODUCT(AD37:AJ37*'Cover Page'!$C$47:$I$47)</f>
        <v>53</v>
      </c>
      <c r="AM37" s="76" t="str">
        <f>'TimeSelectableDiagram- Vehicles'!$AK29</f>
        <v>1345 - 1445</v>
      </c>
      <c r="AN37" s="79">
        <f t="shared" si="14"/>
        <v>229</v>
      </c>
      <c r="AO37" s="65">
        <f t="shared" si="15"/>
        <v>226.1</v>
      </c>
    </row>
    <row r="38" spans="1:41" x14ac:dyDescent="0.35">
      <c r="A38" s="31" t="s">
        <v>125</v>
      </c>
      <c r="B38" s="106">
        <f t="shared" si="0"/>
        <v>1</v>
      </c>
      <c r="C38" s="21">
        <f t="shared" si="1"/>
        <v>1</v>
      </c>
      <c r="D38" s="21">
        <f t="shared" si="2"/>
        <v>59</v>
      </c>
      <c r="E38" s="21">
        <f t="shared" si="3"/>
        <v>12</v>
      </c>
      <c r="F38" s="21">
        <f t="shared" si="4"/>
        <v>0</v>
      </c>
      <c r="G38" s="21">
        <f t="shared" si="5"/>
        <v>0</v>
      </c>
      <c r="H38" s="107">
        <f t="shared" si="6"/>
        <v>0</v>
      </c>
      <c r="I38" s="68">
        <f t="shared" si="7"/>
        <v>73</v>
      </c>
      <c r="J38" s="69">
        <f>SUMPRODUCT(B38:H38*'Cover Page'!$C$47:$I$47)</f>
        <v>71.599999999999994</v>
      </c>
      <c r="K38" s="76" t="str">
        <f>'TimeSelectableDiagram- Vehicles'!$AK30</f>
        <v>1400 - 1500</v>
      </c>
      <c r="L38" s="79">
        <f t="shared" si="8"/>
        <v>256</v>
      </c>
      <c r="M38" s="65">
        <f t="shared" si="9"/>
        <v>252.5</v>
      </c>
      <c r="O38" s="92" t="s">
        <v>125</v>
      </c>
      <c r="P38" s="106">
        <v>0</v>
      </c>
      <c r="Q38" s="21">
        <v>1</v>
      </c>
      <c r="R38" s="21">
        <v>2</v>
      </c>
      <c r="S38" s="21">
        <v>1</v>
      </c>
      <c r="T38" s="21">
        <v>0</v>
      </c>
      <c r="U38" s="21">
        <v>0</v>
      </c>
      <c r="V38" s="107">
        <v>0</v>
      </c>
      <c r="W38" s="95">
        <f t="shared" si="10"/>
        <v>4</v>
      </c>
      <c r="X38" s="69">
        <f>SUMPRODUCT(P38:V38*'Cover Page'!$C$47:$I$47)</f>
        <v>3.4</v>
      </c>
      <c r="Y38" s="76" t="str">
        <f>'TimeSelectableDiagram- Vehicles'!$AK30</f>
        <v>1400 - 1500</v>
      </c>
      <c r="Z38" s="79">
        <f t="shared" si="11"/>
        <v>23</v>
      </c>
      <c r="AA38" s="65">
        <f t="shared" si="12"/>
        <v>22.4</v>
      </c>
      <c r="AC38" s="31" t="s">
        <v>125</v>
      </c>
      <c r="AD38" s="106">
        <v>1</v>
      </c>
      <c r="AE38" s="21">
        <v>0</v>
      </c>
      <c r="AF38" s="21">
        <v>57</v>
      </c>
      <c r="AG38" s="21">
        <v>11</v>
      </c>
      <c r="AH38" s="21">
        <v>0</v>
      </c>
      <c r="AI38" s="21">
        <v>0</v>
      </c>
      <c r="AJ38" s="107">
        <v>0</v>
      </c>
      <c r="AK38" s="68">
        <f t="shared" si="13"/>
        <v>69</v>
      </c>
      <c r="AL38" s="69">
        <f>SUMPRODUCT(AD38:AJ38*'Cover Page'!$C$47:$I$47)</f>
        <v>68.2</v>
      </c>
      <c r="AM38" s="76" t="str">
        <f>'TimeSelectableDiagram- Vehicles'!$AK30</f>
        <v>1400 - 1500</v>
      </c>
      <c r="AN38" s="79">
        <f t="shared" si="14"/>
        <v>233</v>
      </c>
      <c r="AO38" s="65">
        <f t="shared" si="15"/>
        <v>230.1</v>
      </c>
    </row>
    <row r="39" spans="1:41" x14ac:dyDescent="0.35">
      <c r="A39" s="31" t="s">
        <v>126</v>
      </c>
      <c r="B39" s="106">
        <f t="shared" si="0"/>
        <v>1</v>
      </c>
      <c r="C39" s="21">
        <f t="shared" si="1"/>
        <v>2</v>
      </c>
      <c r="D39" s="21">
        <f t="shared" si="2"/>
        <v>26</v>
      </c>
      <c r="E39" s="21">
        <f t="shared" si="3"/>
        <v>22</v>
      </c>
      <c r="F39" s="21">
        <f t="shared" si="4"/>
        <v>1</v>
      </c>
      <c r="G39" s="21">
        <f t="shared" si="5"/>
        <v>0</v>
      </c>
      <c r="H39" s="107">
        <f t="shared" si="6"/>
        <v>0</v>
      </c>
      <c r="I39" s="68">
        <f t="shared" si="7"/>
        <v>52</v>
      </c>
      <c r="J39" s="69">
        <f>SUMPRODUCT(B39:H39*'Cover Page'!$C$47:$I$47)</f>
        <v>50.5</v>
      </c>
      <c r="K39" s="76" t="str">
        <f>'TimeSelectableDiagram- Vehicles'!$AK31</f>
        <v>1415 - 1515</v>
      </c>
      <c r="L39" s="79">
        <f t="shared" si="8"/>
        <v>231</v>
      </c>
      <c r="M39" s="65">
        <f t="shared" si="9"/>
        <v>227.7</v>
      </c>
      <c r="O39" s="92" t="s">
        <v>126</v>
      </c>
      <c r="P39" s="106">
        <v>0</v>
      </c>
      <c r="Q39" s="21">
        <v>0</v>
      </c>
      <c r="R39" s="21">
        <v>3</v>
      </c>
      <c r="S39" s="21">
        <v>1</v>
      </c>
      <c r="T39" s="21">
        <v>0</v>
      </c>
      <c r="U39" s="21">
        <v>0</v>
      </c>
      <c r="V39" s="107">
        <v>0</v>
      </c>
      <c r="W39" s="95">
        <f t="shared" si="10"/>
        <v>4</v>
      </c>
      <c r="X39" s="69">
        <f>SUMPRODUCT(P39:V39*'Cover Page'!$C$47:$I$47)</f>
        <v>4</v>
      </c>
      <c r="Y39" s="76" t="str">
        <f>'TimeSelectableDiagram- Vehicles'!$AK31</f>
        <v>1415 - 1515</v>
      </c>
      <c r="Z39" s="79">
        <f t="shared" si="11"/>
        <v>23</v>
      </c>
      <c r="AA39" s="65">
        <f t="shared" si="12"/>
        <v>23</v>
      </c>
      <c r="AC39" s="31" t="s">
        <v>126</v>
      </c>
      <c r="AD39" s="106">
        <v>1</v>
      </c>
      <c r="AE39" s="21">
        <v>2</v>
      </c>
      <c r="AF39" s="21">
        <v>23</v>
      </c>
      <c r="AG39" s="21">
        <v>21</v>
      </c>
      <c r="AH39" s="21">
        <v>1</v>
      </c>
      <c r="AI39" s="21">
        <v>0</v>
      </c>
      <c r="AJ39" s="107">
        <v>0</v>
      </c>
      <c r="AK39" s="68">
        <f t="shared" si="13"/>
        <v>48</v>
      </c>
      <c r="AL39" s="69">
        <f>SUMPRODUCT(AD39:AJ39*'Cover Page'!$C$47:$I$47)</f>
        <v>46.5</v>
      </c>
      <c r="AM39" s="76" t="str">
        <f>'TimeSelectableDiagram- Vehicles'!$AK31</f>
        <v>1415 - 1515</v>
      </c>
      <c r="AN39" s="79">
        <f t="shared" si="14"/>
        <v>208</v>
      </c>
      <c r="AO39" s="65">
        <f t="shared" si="15"/>
        <v>204.7</v>
      </c>
    </row>
    <row r="40" spans="1:41" x14ac:dyDescent="0.35">
      <c r="A40" s="31" t="s">
        <v>127</v>
      </c>
      <c r="B40" s="106">
        <f t="shared" si="0"/>
        <v>0</v>
      </c>
      <c r="C40" s="21">
        <f t="shared" si="1"/>
        <v>1</v>
      </c>
      <c r="D40" s="21">
        <f t="shared" si="2"/>
        <v>51</v>
      </c>
      <c r="E40" s="21">
        <f t="shared" si="3"/>
        <v>11</v>
      </c>
      <c r="F40" s="21">
        <f t="shared" si="4"/>
        <v>0</v>
      </c>
      <c r="G40" s="21">
        <f t="shared" si="5"/>
        <v>0</v>
      </c>
      <c r="H40" s="107">
        <f t="shared" si="6"/>
        <v>0</v>
      </c>
      <c r="I40" s="68">
        <f t="shared" si="7"/>
        <v>63</v>
      </c>
      <c r="J40" s="69">
        <f>SUMPRODUCT(B40:H40*'Cover Page'!$C$47:$I$47)</f>
        <v>62.4</v>
      </c>
      <c r="K40" s="76" t="str">
        <f>'TimeSelectableDiagram- Vehicles'!$AK32</f>
        <v>1430 - 1530</v>
      </c>
      <c r="L40" s="79">
        <f t="shared" si="8"/>
        <v>246</v>
      </c>
      <c r="M40" s="65">
        <f t="shared" si="9"/>
        <v>239.39999999999998</v>
      </c>
      <c r="O40" s="92" t="s">
        <v>127</v>
      </c>
      <c r="P40" s="106">
        <v>0</v>
      </c>
      <c r="Q40" s="21">
        <v>0</v>
      </c>
      <c r="R40" s="21">
        <v>4</v>
      </c>
      <c r="S40" s="21">
        <v>0</v>
      </c>
      <c r="T40" s="21">
        <v>0</v>
      </c>
      <c r="U40" s="21">
        <v>0</v>
      </c>
      <c r="V40" s="107">
        <v>0</v>
      </c>
      <c r="W40" s="95">
        <f t="shared" si="10"/>
        <v>4</v>
      </c>
      <c r="X40" s="69">
        <f>SUMPRODUCT(P40:V40*'Cover Page'!$C$47:$I$47)</f>
        <v>4</v>
      </c>
      <c r="Y40" s="76" t="str">
        <f>'TimeSelectableDiagram- Vehicles'!$AK32</f>
        <v>1430 - 1530</v>
      </c>
      <c r="Z40" s="79">
        <f t="shared" si="11"/>
        <v>23</v>
      </c>
      <c r="AA40" s="65">
        <f t="shared" si="12"/>
        <v>23</v>
      </c>
      <c r="AC40" s="31" t="s">
        <v>127</v>
      </c>
      <c r="AD40" s="106">
        <v>0</v>
      </c>
      <c r="AE40" s="21">
        <v>1</v>
      </c>
      <c r="AF40" s="21">
        <v>47</v>
      </c>
      <c r="AG40" s="21">
        <v>11</v>
      </c>
      <c r="AH40" s="21">
        <v>0</v>
      </c>
      <c r="AI40" s="21">
        <v>0</v>
      </c>
      <c r="AJ40" s="107">
        <v>0</v>
      </c>
      <c r="AK40" s="68">
        <f t="shared" si="13"/>
        <v>59</v>
      </c>
      <c r="AL40" s="69">
        <f>SUMPRODUCT(AD40:AJ40*'Cover Page'!$C$47:$I$47)</f>
        <v>58.4</v>
      </c>
      <c r="AM40" s="76" t="str">
        <f>'TimeSelectableDiagram- Vehicles'!$AK32</f>
        <v>1430 - 1530</v>
      </c>
      <c r="AN40" s="79">
        <f t="shared" si="14"/>
        <v>223</v>
      </c>
      <c r="AO40" s="65">
        <f t="shared" si="15"/>
        <v>216.39999999999998</v>
      </c>
    </row>
    <row r="41" spans="1:41" x14ac:dyDescent="0.35">
      <c r="A41" s="31" t="s">
        <v>128</v>
      </c>
      <c r="B41" s="106">
        <f t="shared" si="0"/>
        <v>0</v>
      </c>
      <c r="C41" s="21">
        <f t="shared" si="1"/>
        <v>0</v>
      </c>
      <c r="D41" s="21">
        <f t="shared" si="2"/>
        <v>54</v>
      </c>
      <c r="E41" s="21">
        <f t="shared" si="3"/>
        <v>14</v>
      </c>
      <c r="F41" s="21">
        <f t="shared" si="4"/>
        <v>0</v>
      </c>
      <c r="G41" s="21">
        <f t="shared" si="5"/>
        <v>0</v>
      </c>
      <c r="H41" s="107">
        <f t="shared" si="6"/>
        <v>0</v>
      </c>
      <c r="I41" s="68">
        <f t="shared" si="7"/>
        <v>68</v>
      </c>
      <c r="J41" s="69">
        <f>SUMPRODUCT(B41:H41*'Cover Page'!$C$47:$I$47)</f>
        <v>68</v>
      </c>
      <c r="K41" s="76" t="str">
        <f>'TimeSelectableDiagram- Vehicles'!$AK33</f>
        <v>1445 - 1545</v>
      </c>
      <c r="L41" s="79">
        <f t="shared" si="8"/>
        <v>252</v>
      </c>
      <c r="M41" s="65">
        <f t="shared" si="9"/>
        <v>243.8</v>
      </c>
      <c r="O41" s="92" t="s">
        <v>128</v>
      </c>
      <c r="P41" s="106">
        <v>0</v>
      </c>
      <c r="Q41" s="21">
        <v>0</v>
      </c>
      <c r="R41" s="21">
        <v>10</v>
      </c>
      <c r="S41" s="21">
        <v>1</v>
      </c>
      <c r="T41" s="21">
        <v>0</v>
      </c>
      <c r="U41" s="21">
        <v>0</v>
      </c>
      <c r="V41" s="107">
        <v>0</v>
      </c>
      <c r="W41" s="95">
        <f t="shared" si="10"/>
        <v>11</v>
      </c>
      <c r="X41" s="69">
        <f>SUMPRODUCT(P41:V41*'Cover Page'!$C$47:$I$47)</f>
        <v>11</v>
      </c>
      <c r="Y41" s="76" t="str">
        <f>'TimeSelectableDiagram- Vehicles'!$AK33</f>
        <v>1445 - 1545</v>
      </c>
      <c r="Z41" s="79">
        <f t="shared" si="11"/>
        <v>25</v>
      </c>
      <c r="AA41" s="65">
        <f t="shared" si="12"/>
        <v>25</v>
      </c>
      <c r="AC41" s="31" t="s">
        <v>128</v>
      </c>
      <c r="AD41" s="106">
        <v>0</v>
      </c>
      <c r="AE41" s="21">
        <v>0</v>
      </c>
      <c r="AF41" s="21">
        <v>44</v>
      </c>
      <c r="AG41" s="21">
        <v>13</v>
      </c>
      <c r="AH41" s="21">
        <v>0</v>
      </c>
      <c r="AI41" s="21">
        <v>0</v>
      </c>
      <c r="AJ41" s="107">
        <v>0</v>
      </c>
      <c r="AK41" s="68">
        <f t="shared" si="13"/>
        <v>57</v>
      </c>
      <c r="AL41" s="69">
        <f>SUMPRODUCT(AD41:AJ41*'Cover Page'!$C$47:$I$47)</f>
        <v>57</v>
      </c>
      <c r="AM41" s="76" t="str">
        <f>'TimeSelectableDiagram- Vehicles'!$AK33</f>
        <v>1445 - 1545</v>
      </c>
      <c r="AN41" s="79">
        <f t="shared" si="14"/>
        <v>227</v>
      </c>
      <c r="AO41" s="65">
        <f t="shared" si="15"/>
        <v>218.8</v>
      </c>
    </row>
    <row r="42" spans="1:41" x14ac:dyDescent="0.35">
      <c r="A42" s="31" t="s">
        <v>129</v>
      </c>
      <c r="B42" s="106">
        <f t="shared" si="0"/>
        <v>0</v>
      </c>
      <c r="C42" s="21">
        <f t="shared" si="1"/>
        <v>2</v>
      </c>
      <c r="D42" s="21">
        <f t="shared" si="2"/>
        <v>34</v>
      </c>
      <c r="E42" s="21">
        <f t="shared" si="3"/>
        <v>12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48</v>
      </c>
      <c r="J42" s="69">
        <f>SUMPRODUCT(B42:H42*'Cover Page'!$C$47:$I$47)</f>
        <v>46.8</v>
      </c>
      <c r="K42" s="76" t="str">
        <f>'TimeSelectableDiagram- Vehicles'!$AK34</f>
        <v>1500 - 1600</v>
      </c>
      <c r="L42" s="79">
        <f t="shared" si="8"/>
        <v>250</v>
      </c>
      <c r="M42" s="65">
        <f t="shared" si="9"/>
        <v>240.4</v>
      </c>
      <c r="O42" s="92" t="s">
        <v>129</v>
      </c>
      <c r="P42" s="106">
        <v>0</v>
      </c>
      <c r="Q42" s="21">
        <v>0</v>
      </c>
      <c r="R42" s="21">
        <v>3</v>
      </c>
      <c r="S42" s="21">
        <v>1</v>
      </c>
      <c r="T42" s="21">
        <v>0</v>
      </c>
      <c r="U42" s="21">
        <v>0</v>
      </c>
      <c r="V42" s="107">
        <v>0</v>
      </c>
      <c r="W42" s="95">
        <f t="shared" si="10"/>
        <v>4</v>
      </c>
      <c r="X42" s="69">
        <f>SUMPRODUCT(P42:V42*'Cover Page'!$C$47:$I$47)</f>
        <v>4</v>
      </c>
      <c r="Y42" s="76" t="str">
        <f>'TimeSelectableDiagram- Vehicles'!$AK34</f>
        <v>1500 - 1600</v>
      </c>
      <c r="Z42" s="79">
        <f t="shared" si="11"/>
        <v>18</v>
      </c>
      <c r="AA42" s="65">
        <f t="shared" si="12"/>
        <v>18</v>
      </c>
      <c r="AC42" s="31" t="s">
        <v>129</v>
      </c>
      <c r="AD42" s="106">
        <v>0</v>
      </c>
      <c r="AE42" s="21">
        <v>2</v>
      </c>
      <c r="AF42" s="21">
        <v>31</v>
      </c>
      <c r="AG42" s="21">
        <v>11</v>
      </c>
      <c r="AH42" s="21">
        <v>0</v>
      </c>
      <c r="AI42" s="21">
        <v>0</v>
      </c>
      <c r="AJ42" s="107">
        <v>0</v>
      </c>
      <c r="AK42" s="68">
        <f t="shared" si="13"/>
        <v>44</v>
      </c>
      <c r="AL42" s="69">
        <f>SUMPRODUCT(AD42:AJ42*'Cover Page'!$C$47:$I$47)</f>
        <v>42.8</v>
      </c>
      <c r="AM42" s="76" t="str">
        <f>'TimeSelectableDiagram- Vehicles'!$AK34</f>
        <v>1500 - 1600</v>
      </c>
      <c r="AN42" s="79">
        <f t="shared" si="14"/>
        <v>232</v>
      </c>
      <c r="AO42" s="65">
        <f t="shared" si="15"/>
        <v>222.4</v>
      </c>
    </row>
    <row r="43" spans="1:41" x14ac:dyDescent="0.35">
      <c r="A43" s="31" t="s">
        <v>130</v>
      </c>
      <c r="B43" s="106">
        <f t="shared" si="0"/>
        <v>3</v>
      </c>
      <c r="C43" s="21">
        <f t="shared" si="1"/>
        <v>4</v>
      </c>
      <c r="D43" s="21">
        <f t="shared" si="2"/>
        <v>50</v>
      </c>
      <c r="E43" s="21">
        <f t="shared" si="3"/>
        <v>10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67</v>
      </c>
      <c r="J43" s="69">
        <f>SUMPRODUCT(B43:H43*'Cover Page'!$C$47:$I$47)</f>
        <v>62.2</v>
      </c>
      <c r="K43" s="76" t="str">
        <f>'TimeSelectableDiagram- Vehicles'!$AK35</f>
        <v>1515 - 1615</v>
      </c>
      <c r="L43" s="79">
        <f t="shared" si="8"/>
        <v>281</v>
      </c>
      <c r="M43" s="65">
        <f t="shared" si="9"/>
        <v>272.2</v>
      </c>
      <c r="O43" s="92" t="s">
        <v>130</v>
      </c>
      <c r="P43" s="106">
        <v>0</v>
      </c>
      <c r="Q43" s="21">
        <v>0</v>
      </c>
      <c r="R43" s="21">
        <v>3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4</v>
      </c>
      <c r="X43" s="69">
        <f>SUMPRODUCT(P43:V43*'Cover Page'!$C$47:$I$47)</f>
        <v>4</v>
      </c>
      <c r="Y43" s="76" t="str">
        <f>'TimeSelectableDiagram- Vehicles'!$AK35</f>
        <v>1515 - 1615</v>
      </c>
      <c r="Z43" s="79">
        <f t="shared" si="11"/>
        <v>22</v>
      </c>
      <c r="AA43" s="65">
        <f t="shared" si="12"/>
        <v>22</v>
      </c>
      <c r="AC43" s="31" t="s">
        <v>130</v>
      </c>
      <c r="AD43" s="106">
        <v>3</v>
      </c>
      <c r="AE43" s="21">
        <v>4</v>
      </c>
      <c r="AF43" s="21">
        <v>47</v>
      </c>
      <c r="AG43" s="21">
        <v>9</v>
      </c>
      <c r="AH43" s="21">
        <v>0</v>
      </c>
      <c r="AI43" s="21">
        <v>0</v>
      </c>
      <c r="AJ43" s="107">
        <v>0</v>
      </c>
      <c r="AK43" s="68">
        <f t="shared" si="13"/>
        <v>63</v>
      </c>
      <c r="AL43" s="69">
        <f>SUMPRODUCT(AD43:AJ43*'Cover Page'!$C$47:$I$47)</f>
        <v>58.2</v>
      </c>
      <c r="AM43" s="76" t="str">
        <f>'TimeSelectableDiagram- Vehicles'!$AK35</f>
        <v>1515 - 1615</v>
      </c>
      <c r="AN43" s="79">
        <f t="shared" si="14"/>
        <v>259</v>
      </c>
      <c r="AO43" s="65">
        <f t="shared" si="15"/>
        <v>250.2</v>
      </c>
    </row>
    <row r="44" spans="1:41" x14ac:dyDescent="0.35">
      <c r="A44" s="31" t="s">
        <v>131</v>
      </c>
      <c r="B44" s="106">
        <f t="shared" si="0"/>
        <v>2</v>
      </c>
      <c r="C44" s="21">
        <f t="shared" si="1"/>
        <v>1</v>
      </c>
      <c r="D44" s="21">
        <f t="shared" si="2"/>
        <v>51</v>
      </c>
      <c r="E44" s="21">
        <f t="shared" si="3"/>
        <v>15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69</v>
      </c>
      <c r="J44" s="69">
        <f>SUMPRODUCT(B44:H44*'Cover Page'!$C$47:$I$47)</f>
        <v>66.8</v>
      </c>
      <c r="K44" s="76" t="str">
        <f>'TimeSelectableDiagram- Vehicles'!$AK36</f>
        <v>1530 - 1630</v>
      </c>
      <c r="L44" s="79">
        <f t="shared" si="8"/>
        <v>291</v>
      </c>
      <c r="M44" s="65">
        <f t="shared" si="9"/>
        <v>285.2</v>
      </c>
      <c r="O44" s="92" t="s">
        <v>131</v>
      </c>
      <c r="P44" s="106">
        <v>0</v>
      </c>
      <c r="Q44" s="21">
        <v>0</v>
      </c>
      <c r="R44" s="21">
        <v>5</v>
      </c>
      <c r="S44" s="21">
        <v>1</v>
      </c>
      <c r="T44" s="21">
        <v>0</v>
      </c>
      <c r="U44" s="21">
        <v>0</v>
      </c>
      <c r="V44" s="107">
        <v>0</v>
      </c>
      <c r="W44" s="95">
        <f t="shared" si="10"/>
        <v>6</v>
      </c>
      <c r="X44" s="69">
        <f>SUMPRODUCT(P44:V44*'Cover Page'!$C$47:$I$47)</f>
        <v>6</v>
      </c>
      <c r="Y44" s="76" t="str">
        <f>'TimeSelectableDiagram- Vehicles'!$AK36</f>
        <v>1530 - 1630</v>
      </c>
      <c r="Z44" s="79">
        <f t="shared" si="11"/>
        <v>21</v>
      </c>
      <c r="AA44" s="65">
        <f t="shared" si="12"/>
        <v>21</v>
      </c>
      <c r="AC44" s="31" t="s">
        <v>131</v>
      </c>
      <c r="AD44" s="106">
        <v>2</v>
      </c>
      <c r="AE44" s="21">
        <v>1</v>
      </c>
      <c r="AF44" s="21">
        <v>46</v>
      </c>
      <c r="AG44" s="21">
        <v>14</v>
      </c>
      <c r="AH44" s="21">
        <v>0</v>
      </c>
      <c r="AI44" s="21">
        <v>0</v>
      </c>
      <c r="AJ44" s="107">
        <v>0</v>
      </c>
      <c r="AK44" s="68">
        <f t="shared" si="13"/>
        <v>63</v>
      </c>
      <c r="AL44" s="69">
        <f>SUMPRODUCT(AD44:AJ44*'Cover Page'!$C$47:$I$47)</f>
        <v>60.8</v>
      </c>
      <c r="AM44" s="76" t="str">
        <f>'TimeSelectableDiagram- Vehicles'!$AK36</f>
        <v>1530 - 1630</v>
      </c>
      <c r="AN44" s="79">
        <f t="shared" si="14"/>
        <v>270</v>
      </c>
      <c r="AO44" s="65">
        <f t="shared" si="15"/>
        <v>264.2</v>
      </c>
    </row>
    <row r="45" spans="1:41" x14ac:dyDescent="0.35">
      <c r="A45" s="31" t="s">
        <v>132</v>
      </c>
      <c r="B45" s="106">
        <f t="shared" si="0"/>
        <v>1</v>
      </c>
      <c r="C45" s="21">
        <f t="shared" si="1"/>
        <v>1</v>
      </c>
      <c r="D45" s="21">
        <f t="shared" si="2"/>
        <v>48</v>
      </c>
      <c r="E45" s="21">
        <f t="shared" si="3"/>
        <v>16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66</v>
      </c>
      <c r="J45" s="69">
        <f>SUMPRODUCT(B45:H45*'Cover Page'!$C$47:$I$47)</f>
        <v>64.599999999999994</v>
      </c>
      <c r="K45" s="76" t="str">
        <f>'TimeSelectableDiagram- Vehicles'!$AK37</f>
        <v>1545 - 1645</v>
      </c>
      <c r="L45" s="79">
        <f t="shared" si="8"/>
        <v>312</v>
      </c>
      <c r="M45" s="65">
        <f t="shared" si="9"/>
        <v>305.89999999999998</v>
      </c>
      <c r="O45" s="92" t="s">
        <v>132</v>
      </c>
      <c r="P45" s="106">
        <v>0</v>
      </c>
      <c r="Q45" s="21">
        <v>0</v>
      </c>
      <c r="R45" s="21">
        <v>1</v>
      </c>
      <c r="S45" s="21">
        <v>3</v>
      </c>
      <c r="T45" s="21">
        <v>0</v>
      </c>
      <c r="U45" s="21">
        <v>0</v>
      </c>
      <c r="V45" s="107">
        <v>0</v>
      </c>
      <c r="W45" s="95">
        <f t="shared" si="10"/>
        <v>4</v>
      </c>
      <c r="X45" s="69">
        <f>SUMPRODUCT(P45:V45*'Cover Page'!$C$47:$I$47)</f>
        <v>4</v>
      </c>
      <c r="Y45" s="76" t="str">
        <f>'TimeSelectableDiagram- Vehicles'!$AK37</f>
        <v>1545 - 1645</v>
      </c>
      <c r="Z45" s="79">
        <f t="shared" si="11"/>
        <v>21</v>
      </c>
      <c r="AA45" s="65">
        <f t="shared" si="12"/>
        <v>20.399999999999999</v>
      </c>
      <c r="AC45" s="31" t="s">
        <v>132</v>
      </c>
      <c r="AD45" s="106">
        <v>1</v>
      </c>
      <c r="AE45" s="21">
        <v>1</v>
      </c>
      <c r="AF45" s="21">
        <v>47</v>
      </c>
      <c r="AG45" s="21">
        <v>13</v>
      </c>
      <c r="AH45" s="21">
        <v>0</v>
      </c>
      <c r="AI45" s="21">
        <v>0</v>
      </c>
      <c r="AJ45" s="107">
        <v>0</v>
      </c>
      <c r="AK45" s="68">
        <f t="shared" si="13"/>
        <v>62</v>
      </c>
      <c r="AL45" s="69">
        <f>SUMPRODUCT(AD45:AJ45*'Cover Page'!$C$47:$I$47)</f>
        <v>60.6</v>
      </c>
      <c r="AM45" s="76" t="str">
        <f>'TimeSelectableDiagram- Vehicles'!$AK37</f>
        <v>1545 - 1645</v>
      </c>
      <c r="AN45" s="79">
        <f t="shared" si="14"/>
        <v>291</v>
      </c>
      <c r="AO45" s="65">
        <f t="shared" si="15"/>
        <v>285.5</v>
      </c>
    </row>
    <row r="46" spans="1:41" x14ac:dyDescent="0.35">
      <c r="A46" s="31" t="s">
        <v>133</v>
      </c>
      <c r="B46" s="106">
        <f t="shared" si="0"/>
        <v>1</v>
      </c>
      <c r="C46" s="21">
        <f t="shared" si="1"/>
        <v>1</v>
      </c>
      <c r="D46" s="21">
        <f t="shared" si="2"/>
        <v>61</v>
      </c>
      <c r="E46" s="21">
        <f t="shared" si="3"/>
        <v>14</v>
      </c>
      <c r="F46" s="21">
        <f t="shared" si="4"/>
        <v>2</v>
      </c>
      <c r="G46" s="21">
        <f t="shared" si="5"/>
        <v>0</v>
      </c>
      <c r="H46" s="107">
        <f t="shared" si="6"/>
        <v>0</v>
      </c>
      <c r="I46" s="68">
        <f t="shared" si="7"/>
        <v>79</v>
      </c>
      <c r="J46" s="69">
        <f>SUMPRODUCT(B46:H46*'Cover Page'!$C$47:$I$47)</f>
        <v>78.599999999999994</v>
      </c>
      <c r="K46" s="76" t="str">
        <f>'TimeSelectableDiagram- Vehicles'!$AK38</f>
        <v>1600 - 1700</v>
      </c>
      <c r="L46" s="79">
        <f t="shared" si="8"/>
        <v>331</v>
      </c>
      <c r="M46" s="65">
        <f t="shared" si="9"/>
        <v>325.3</v>
      </c>
      <c r="O46" s="92" t="s">
        <v>133</v>
      </c>
      <c r="P46" s="106">
        <v>0</v>
      </c>
      <c r="Q46" s="21">
        <v>0</v>
      </c>
      <c r="R46" s="21">
        <v>7</v>
      </c>
      <c r="S46" s="21">
        <v>1</v>
      </c>
      <c r="T46" s="21">
        <v>0</v>
      </c>
      <c r="U46" s="21">
        <v>0</v>
      </c>
      <c r="V46" s="107">
        <v>0</v>
      </c>
      <c r="W46" s="95">
        <f t="shared" si="10"/>
        <v>8</v>
      </c>
      <c r="X46" s="69">
        <f>SUMPRODUCT(P46:V46*'Cover Page'!$C$47:$I$47)</f>
        <v>8</v>
      </c>
      <c r="Y46" s="76" t="str">
        <f>'TimeSelectableDiagram- Vehicles'!$AK38</f>
        <v>1600 - 1700</v>
      </c>
      <c r="Z46" s="79">
        <f t="shared" si="11"/>
        <v>20</v>
      </c>
      <c r="AA46" s="65">
        <f t="shared" si="12"/>
        <v>19.399999999999999</v>
      </c>
      <c r="AC46" s="31" t="s">
        <v>133</v>
      </c>
      <c r="AD46" s="106">
        <v>1</v>
      </c>
      <c r="AE46" s="21">
        <v>1</v>
      </c>
      <c r="AF46" s="21">
        <v>54</v>
      </c>
      <c r="AG46" s="21">
        <v>13</v>
      </c>
      <c r="AH46" s="21">
        <v>2</v>
      </c>
      <c r="AI46" s="21">
        <v>0</v>
      </c>
      <c r="AJ46" s="107">
        <v>0</v>
      </c>
      <c r="AK46" s="68">
        <f t="shared" si="13"/>
        <v>71</v>
      </c>
      <c r="AL46" s="69">
        <f>SUMPRODUCT(AD46:AJ46*'Cover Page'!$C$47:$I$47)</f>
        <v>70.599999999999994</v>
      </c>
      <c r="AM46" s="76" t="str">
        <f>'TimeSelectableDiagram- Vehicles'!$AK38</f>
        <v>1600 - 1700</v>
      </c>
      <c r="AN46" s="79">
        <f t="shared" si="14"/>
        <v>311</v>
      </c>
      <c r="AO46" s="65">
        <f t="shared" si="15"/>
        <v>305.89999999999998</v>
      </c>
    </row>
    <row r="47" spans="1:41" x14ac:dyDescent="0.35">
      <c r="A47" s="31" t="s">
        <v>134</v>
      </c>
      <c r="B47" s="106">
        <f t="shared" si="0"/>
        <v>0</v>
      </c>
      <c r="C47" s="21">
        <f t="shared" si="1"/>
        <v>3</v>
      </c>
      <c r="D47" s="21">
        <f t="shared" si="2"/>
        <v>59</v>
      </c>
      <c r="E47" s="21">
        <f t="shared" si="3"/>
        <v>15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77</v>
      </c>
      <c r="J47" s="69">
        <f>SUMPRODUCT(B47:H47*'Cover Page'!$C$47:$I$47)</f>
        <v>75.2</v>
      </c>
      <c r="K47" s="76" t="str">
        <f>'TimeSelectableDiagram- Vehicles'!$AK39</f>
        <v>1615 - 1715</v>
      </c>
      <c r="L47" s="79">
        <f t="shared" si="8"/>
        <v>349</v>
      </c>
      <c r="M47" s="65">
        <f t="shared" si="9"/>
        <v>341.79999999999995</v>
      </c>
      <c r="O47" s="92" t="s">
        <v>134</v>
      </c>
      <c r="P47" s="106">
        <v>0</v>
      </c>
      <c r="Q47" s="21">
        <v>0</v>
      </c>
      <c r="R47" s="21">
        <v>1</v>
      </c>
      <c r="S47" s="21">
        <v>2</v>
      </c>
      <c r="T47" s="21">
        <v>0</v>
      </c>
      <c r="U47" s="21">
        <v>0</v>
      </c>
      <c r="V47" s="107">
        <v>0</v>
      </c>
      <c r="W47" s="95">
        <f t="shared" si="10"/>
        <v>3</v>
      </c>
      <c r="X47" s="69">
        <f>SUMPRODUCT(P47:V47*'Cover Page'!$C$47:$I$47)</f>
        <v>3</v>
      </c>
      <c r="Y47" s="76" t="str">
        <f>'TimeSelectableDiagram- Vehicles'!$AK39</f>
        <v>1615 - 1715</v>
      </c>
      <c r="Z47" s="79">
        <f t="shared" si="11"/>
        <v>17</v>
      </c>
      <c r="AA47" s="65">
        <f t="shared" si="12"/>
        <v>16.399999999999999</v>
      </c>
      <c r="AC47" s="31" t="s">
        <v>134</v>
      </c>
      <c r="AD47" s="106">
        <v>0</v>
      </c>
      <c r="AE47" s="21">
        <v>3</v>
      </c>
      <c r="AF47" s="21">
        <v>58</v>
      </c>
      <c r="AG47" s="21">
        <v>13</v>
      </c>
      <c r="AH47" s="21">
        <v>0</v>
      </c>
      <c r="AI47" s="21">
        <v>0</v>
      </c>
      <c r="AJ47" s="107">
        <v>0</v>
      </c>
      <c r="AK47" s="68">
        <f t="shared" si="13"/>
        <v>74</v>
      </c>
      <c r="AL47" s="69">
        <f>SUMPRODUCT(AD47:AJ47*'Cover Page'!$C$47:$I$47)</f>
        <v>72.2</v>
      </c>
      <c r="AM47" s="76" t="str">
        <f>'TimeSelectableDiagram- Vehicles'!$AK39</f>
        <v>1615 - 1715</v>
      </c>
      <c r="AN47" s="79">
        <f t="shared" si="14"/>
        <v>332</v>
      </c>
      <c r="AO47" s="65">
        <f t="shared" si="15"/>
        <v>325.39999999999998</v>
      </c>
    </row>
    <row r="48" spans="1:41" x14ac:dyDescent="0.35">
      <c r="A48" s="31" t="s">
        <v>135</v>
      </c>
      <c r="B48" s="106">
        <f t="shared" si="0"/>
        <v>3</v>
      </c>
      <c r="C48" s="21">
        <f t="shared" si="1"/>
        <v>1</v>
      </c>
      <c r="D48" s="21">
        <f t="shared" si="2"/>
        <v>66</v>
      </c>
      <c r="E48" s="21">
        <f t="shared" si="3"/>
        <v>19</v>
      </c>
      <c r="F48" s="21">
        <f t="shared" si="4"/>
        <v>1</v>
      </c>
      <c r="G48" s="21">
        <f t="shared" si="5"/>
        <v>0</v>
      </c>
      <c r="H48" s="107">
        <f t="shared" si="6"/>
        <v>0</v>
      </c>
      <c r="I48" s="68">
        <f t="shared" si="7"/>
        <v>90</v>
      </c>
      <c r="J48" s="69">
        <f>SUMPRODUCT(B48:H48*'Cover Page'!$C$47:$I$47)</f>
        <v>87.5</v>
      </c>
      <c r="K48" s="76" t="str">
        <f>'TimeSelectableDiagram- Vehicles'!$AK40</f>
        <v>1630 - 1730</v>
      </c>
      <c r="L48" s="79">
        <f t="shared" si="8"/>
        <v>389</v>
      </c>
      <c r="M48" s="65">
        <f t="shared" si="9"/>
        <v>380.20000000000005</v>
      </c>
      <c r="O48" s="92" t="s">
        <v>135</v>
      </c>
      <c r="P48" s="106">
        <v>0</v>
      </c>
      <c r="Q48" s="21">
        <v>1</v>
      </c>
      <c r="R48" s="21">
        <v>3</v>
      </c>
      <c r="S48" s="21">
        <v>2</v>
      </c>
      <c r="T48" s="21">
        <v>0</v>
      </c>
      <c r="U48" s="21">
        <v>0</v>
      </c>
      <c r="V48" s="107">
        <v>0</v>
      </c>
      <c r="W48" s="95">
        <f t="shared" si="10"/>
        <v>6</v>
      </c>
      <c r="X48" s="69">
        <f>SUMPRODUCT(P48:V48*'Cover Page'!$C$47:$I$47)</f>
        <v>5.4</v>
      </c>
      <c r="Y48" s="76" t="str">
        <f>'TimeSelectableDiagram- Vehicles'!$AK40</f>
        <v>1630 - 1730</v>
      </c>
      <c r="Z48" s="79">
        <f t="shared" si="11"/>
        <v>20</v>
      </c>
      <c r="AA48" s="65">
        <f t="shared" si="12"/>
        <v>18.8</v>
      </c>
      <c r="AC48" s="31" t="s">
        <v>135</v>
      </c>
      <c r="AD48" s="106">
        <v>3</v>
      </c>
      <c r="AE48" s="21">
        <v>0</v>
      </c>
      <c r="AF48" s="21">
        <v>63</v>
      </c>
      <c r="AG48" s="21">
        <v>17</v>
      </c>
      <c r="AH48" s="21">
        <v>1</v>
      </c>
      <c r="AI48" s="21">
        <v>0</v>
      </c>
      <c r="AJ48" s="107">
        <v>0</v>
      </c>
      <c r="AK48" s="68">
        <f t="shared" si="13"/>
        <v>84</v>
      </c>
      <c r="AL48" s="69">
        <f>SUMPRODUCT(AD48:AJ48*'Cover Page'!$C$47:$I$47)</f>
        <v>82.1</v>
      </c>
      <c r="AM48" s="76" t="str">
        <f>'TimeSelectableDiagram- Vehicles'!$AK40</f>
        <v>1630 - 1730</v>
      </c>
      <c r="AN48" s="79">
        <f t="shared" si="14"/>
        <v>369</v>
      </c>
      <c r="AO48" s="65">
        <f t="shared" si="15"/>
        <v>361.4</v>
      </c>
    </row>
    <row r="49" spans="1:41" x14ac:dyDescent="0.35">
      <c r="A49" s="31" t="s">
        <v>136</v>
      </c>
      <c r="B49" s="106">
        <f t="shared" si="0"/>
        <v>1</v>
      </c>
      <c r="C49" s="21">
        <f t="shared" si="1"/>
        <v>2</v>
      </c>
      <c r="D49" s="21">
        <f t="shared" si="2"/>
        <v>66</v>
      </c>
      <c r="E49" s="21">
        <f t="shared" si="3"/>
        <v>14</v>
      </c>
      <c r="F49" s="21">
        <f t="shared" si="4"/>
        <v>2</v>
      </c>
      <c r="G49" s="21">
        <f t="shared" si="5"/>
        <v>0</v>
      </c>
      <c r="H49" s="107">
        <f t="shared" si="6"/>
        <v>0</v>
      </c>
      <c r="I49" s="68">
        <f t="shared" si="7"/>
        <v>85</v>
      </c>
      <c r="J49" s="69">
        <f>SUMPRODUCT(B49:H49*'Cover Page'!$C$47:$I$47)</f>
        <v>84</v>
      </c>
      <c r="K49" s="76" t="str">
        <f>'TimeSelectableDiagram- Vehicles'!$AK41</f>
        <v>1645 - 1745</v>
      </c>
      <c r="L49" s="79">
        <f t="shared" si="8"/>
        <v>399</v>
      </c>
      <c r="M49" s="65">
        <f t="shared" si="9"/>
        <v>389.9</v>
      </c>
      <c r="O49" s="92" t="s">
        <v>136</v>
      </c>
      <c r="P49" s="106">
        <v>0</v>
      </c>
      <c r="Q49" s="21">
        <v>0</v>
      </c>
      <c r="R49" s="21">
        <v>2</v>
      </c>
      <c r="S49" s="21">
        <v>1</v>
      </c>
      <c r="T49" s="21">
        <v>0</v>
      </c>
      <c r="U49" s="21">
        <v>0</v>
      </c>
      <c r="V49" s="107">
        <v>0</v>
      </c>
      <c r="W49" s="95">
        <f t="shared" si="10"/>
        <v>3</v>
      </c>
      <c r="X49" s="69">
        <f>SUMPRODUCT(P49:V49*'Cover Page'!$C$47:$I$47)</f>
        <v>3</v>
      </c>
      <c r="Y49" s="76" t="str">
        <f>'TimeSelectableDiagram- Vehicles'!$AK41</f>
        <v>1645 - 1745</v>
      </c>
      <c r="Z49" s="79">
        <f t="shared" si="11"/>
        <v>21</v>
      </c>
      <c r="AA49" s="65">
        <f t="shared" si="12"/>
        <v>20.399999999999999</v>
      </c>
      <c r="AC49" s="31" t="s">
        <v>136</v>
      </c>
      <c r="AD49" s="106">
        <v>1</v>
      </c>
      <c r="AE49" s="21">
        <v>2</v>
      </c>
      <c r="AF49" s="21">
        <v>64</v>
      </c>
      <c r="AG49" s="21">
        <v>13</v>
      </c>
      <c r="AH49" s="21">
        <v>2</v>
      </c>
      <c r="AI49" s="21">
        <v>0</v>
      </c>
      <c r="AJ49" s="107">
        <v>0</v>
      </c>
      <c r="AK49" s="68">
        <f t="shared" si="13"/>
        <v>82</v>
      </c>
      <c r="AL49" s="69">
        <f>SUMPRODUCT(AD49:AJ49*'Cover Page'!$C$47:$I$47)</f>
        <v>81</v>
      </c>
      <c r="AM49" s="76" t="str">
        <f>'TimeSelectableDiagram- Vehicles'!$AK41</f>
        <v>1645 - 1745</v>
      </c>
      <c r="AN49" s="79">
        <f t="shared" si="14"/>
        <v>378</v>
      </c>
      <c r="AO49" s="65">
        <f t="shared" si="15"/>
        <v>369.5</v>
      </c>
    </row>
    <row r="50" spans="1:41" x14ac:dyDescent="0.35">
      <c r="A50" s="31" t="s">
        <v>137</v>
      </c>
      <c r="B50" s="106">
        <f t="shared" si="0"/>
        <v>0</v>
      </c>
      <c r="C50" s="21">
        <f t="shared" si="1"/>
        <v>4</v>
      </c>
      <c r="D50" s="21">
        <f t="shared" si="2"/>
        <v>72</v>
      </c>
      <c r="E50" s="21">
        <f t="shared" si="3"/>
        <v>20</v>
      </c>
      <c r="F50" s="21">
        <f t="shared" si="4"/>
        <v>1</v>
      </c>
      <c r="G50" s="21">
        <f t="shared" si="5"/>
        <v>0</v>
      </c>
      <c r="H50" s="107">
        <f t="shared" si="6"/>
        <v>0</v>
      </c>
      <c r="I50" s="68">
        <f t="shared" si="7"/>
        <v>97</v>
      </c>
      <c r="J50" s="69">
        <f>SUMPRODUCT(B50:H50*'Cover Page'!$C$47:$I$47)</f>
        <v>95.1</v>
      </c>
      <c r="K50" s="76" t="str">
        <f>'TimeSelectableDiagram- Vehicles'!$AK42</f>
        <v>1700 - 1800</v>
      </c>
      <c r="L50" s="79">
        <f t="shared" si="8"/>
        <v>398</v>
      </c>
      <c r="M50" s="65">
        <f t="shared" si="9"/>
        <v>386.9</v>
      </c>
      <c r="O50" s="92" t="s">
        <v>137</v>
      </c>
      <c r="P50" s="106">
        <v>0</v>
      </c>
      <c r="Q50" s="21">
        <v>0</v>
      </c>
      <c r="R50" s="21">
        <v>2</v>
      </c>
      <c r="S50" s="21">
        <v>3</v>
      </c>
      <c r="T50" s="21">
        <v>0</v>
      </c>
      <c r="U50" s="21">
        <v>0</v>
      </c>
      <c r="V50" s="107">
        <v>0</v>
      </c>
      <c r="W50" s="95">
        <f t="shared" si="10"/>
        <v>5</v>
      </c>
      <c r="X50" s="69">
        <f>SUMPRODUCT(P50:V50*'Cover Page'!$C$47:$I$47)</f>
        <v>5</v>
      </c>
      <c r="Y50" s="76" t="str">
        <f>'TimeSelectableDiagram- Vehicles'!$AK42</f>
        <v>1700 - 1800</v>
      </c>
      <c r="Z50" s="79">
        <f t="shared" si="11"/>
        <v>22</v>
      </c>
      <c r="AA50" s="65">
        <f t="shared" si="12"/>
        <v>21.4</v>
      </c>
      <c r="AC50" s="31" t="s">
        <v>137</v>
      </c>
      <c r="AD50" s="106">
        <v>0</v>
      </c>
      <c r="AE50" s="21">
        <v>4</v>
      </c>
      <c r="AF50" s="21">
        <v>70</v>
      </c>
      <c r="AG50" s="21">
        <v>17</v>
      </c>
      <c r="AH50" s="21">
        <v>1</v>
      </c>
      <c r="AI50" s="21">
        <v>0</v>
      </c>
      <c r="AJ50" s="107">
        <v>0</v>
      </c>
      <c r="AK50" s="68">
        <f t="shared" si="13"/>
        <v>92</v>
      </c>
      <c r="AL50" s="69">
        <f>SUMPRODUCT(AD50:AJ50*'Cover Page'!$C$47:$I$47)</f>
        <v>90.1</v>
      </c>
      <c r="AM50" s="76" t="str">
        <f>'TimeSelectableDiagram- Vehicles'!$AK42</f>
        <v>1700 - 1800</v>
      </c>
      <c r="AN50" s="79">
        <f t="shared" si="14"/>
        <v>376</v>
      </c>
      <c r="AO50" s="65">
        <f t="shared" si="15"/>
        <v>365.5</v>
      </c>
    </row>
    <row r="51" spans="1:41" x14ac:dyDescent="0.35">
      <c r="A51" s="31" t="s">
        <v>138</v>
      </c>
      <c r="B51" s="106">
        <f t="shared" si="0"/>
        <v>2</v>
      </c>
      <c r="C51" s="21">
        <f t="shared" si="1"/>
        <v>3</v>
      </c>
      <c r="D51" s="21">
        <f t="shared" si="2"/>
        <v>93</v>
      </c>
      <c r="E51" s="21">
        <f t="shared" si="3"/>
        <v>19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117</v>
      </c>
      <c r="J51" s="69">
        <f>SUMPRODUCT(B51:H51*'Cover Page'!$C$47:$I$47)</f>
        <v>113.6</v>
      </c>
      <c r="K51" s="76" t="str">
        <f>'TimeSelectableDiagram- Vehicles'!$AK43</f>
        <v>1715 - 1815</v>
      </c>
      <c r="L51" s="79">
        <f t="shared" si="8"/>
        <v>408</v>
      </c>
      <c r="M51" s="65">
        <f t="shared" si="9"/>
        <v>395.3</v>
      </c>
      <c r="O51" s="92" t="s">
        <v>138</v>
      </c>
      <c r="P51" s="106">
        <v>0</v>
      </c>
      <c r="Q51" s="21">
        <v>1</v>
      </c>
      <c r="R51" s="21">
        <v>4</v>
      </c>
      <c r="S51" s="21">
        <v>1</v>
      </c>
      <c r="T51" s="21">
        <v>0</v>
      </c>
      <c r="U51" s="21">
        <v>0</v>
      </c>
      <c r="V51" s="107">
        <v>0</v>
      </c>
      <c r="W51" s="95">
        <f t="shared" si="10"/>
        <v>6</v>
      </c>
      <c r="X51" s="69">
        <f>SUMPRODUCT(P51:V51*'Cover Page'!$C$47:$I$47)</f>
        <v>5.4</v>
      </c>
      <c r="Y51" s="76" t="str">
        <f>'TimeSelectableDiagram- Vehicles'!$AK43</f>
        <v>1715 - 1815</v>
      </c>
      <c r="Z51" s="79">
        <f t="shared" si="11"/>
        <v>23</v>
      </c>
      <c r="AA51" s="65">
        <f t="shared" si="12"/>
        <v>22.4</v>
      </c>
      <c r="AC51" s="31" t="s">
        <v>138</v>
      </c>
      <c r="AD51" s="106">
        <v>2</v>
      </c>
      <c r="AE51" s="21">
        <v>2</v>
      </c>
      <c r="AF51" s="21">
        <v>89</v>
      </c>
      <c r="AG51" s="21">
        <v>18</v>
      </c>
      <c r="AH51" s="21">
        <v>0</v>
      </c>
      <c r="AI51" s="21">
        <v>0</v>
      </c>
      <c r="AJ51" s="107">
        <v>0</v>
      </c>
      <c r="AK51" s="68">
        <f t="shared" si="13"/>
        <v>111</v>
      </c>
      <c r="AL51" s="69">
        <f>SUMPRODUCT(AD51:AJ51*'Cover Page'!$C$47:$I$47)</f>
        <v>108.2</v>
      </c>
      <c r="AM51" s="76" t="str">
        <f>'TimeSelectableDiagram- Vehicles'!$AK43</f>
        <v>1715 - 1815</v>
      </c>
      <c r="AN51" s="79">
        <f t="shared" si="14"/>
        <v>385</v>
      </c>
      <c r="AO51" s="65">
        <f t="shared" si="15"/>
        <v>372.9</v>
      </c>
    </row>
    <row r="52" spans="1:41" x14ac:dyDescent="0.35">
      <c r="A52" s="31" t="s">
        <v>139</v>
      </c>
      <c r="B52" s="106">
        <f t="shared" si="0"/>
        <v>2</v>
      </c>
      <c r="C52" s="21">
        <f t="shared" si="1"/>
        <v>2</v>
      </c>
      <c r="D52" s="21">
        <f t="shared" si="2"/>
        <v>75</v>
      </c>
      <c r="E52" s="21">
        <f t="shared" si="3"/>
        <v>21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100</v>
      </c>
      <c r="J52" s="69">
        <f>SUMPRODUCT(B52:H52*'Cover Page'!$C$47:$I$47)</f>
        <v>97.2</v>
      </c>
      <c r="K52" s="76" t="str">
        <f>'TimeSelectableDiagram- Vehicles'!$AK44</f>
        <v>1730 - 1830</v>
      </c>
      <c r="L52" s="79">
        <f t="shared" si="8"/>
        <v>363</v>
      </c>
      <c r="M52" s="65">
        <f t="shared" si="9"/>
        <v>350.5</v>
      </c>
      <c r="O52" s="92" t="s">
        <v>139</v>
      </c>
      <c r="P52" s="106">
        <v>0</v>
      </c>
      <c r="Q52" s="21">
        <v>0</v>
      </c>
      <c r="R52" s="21">
        <v>7</v>
      </c>
      <c r="S52" s="21">
        <v>0</v>
      </c>
      <c r="T52" s="21">
        <v>0</v>
      </c>
      <c r="U52" s="21">
        <v>0</v>
      </c>
      <c r="V52" s="107">
        <v>0</v>
      </c>
      <c r="W52" s="95">
        <f t="shared" si="10"/>
        <v>7</v>
      </c>
      <c r="X52" s="69">
        <f>SUMPRODUCT(P52:V52*'Cover Page'!$C$47:$I$47)</f>
        <v>7</v>
      </c>
      <c r="Y52" s="76" t="str">
        <f>'TimeSelectableDiagram- Vehicles'!$AK44</f>
        <v>1730 - 1830</v>
      </c>
      <c r="Z52" s="79">
        <f t="shared" si="11"/>
        <v>20</v>
      </c>
      <c r="AA52" s="65">
        <f t="shared" si="12"/>
        <v>20</v>
      </c>
      <c r="AC52" s="31" t="s">
        <v>139</v>
      </c>
      <c r="AD52" s="106">
        <v>2</v>
      </c>
      <c r="AE52" s="21">
        <v>2</v>
      </c>
      <c r="AF52" s="21">
        <v>68</v>
      </c>
      <c r="AG52" s="21">
        <v>21</v>
      </c>
      <c r="AH52" s="21">
        <v>0</v>
      </c>
      <c r="AI52" s="21">
        <v>0</v>
      </c>
      <c r="AJ52" s="107">
        <v>0</v>
      </c>
      <c r="AK52" s="68">
        <f t="shared" si="13"/>
        <v>93</v>
      </c>
      <c r="AL52" s="69">
        <f>SUMPRODUCT(AD52:AJ52*'Cover Page'!$C$47:$I$47)</f>
        <v>90.2</v>
      </c>
      <c r="AM52" s="76" t="str">
        <f>'TimeSelectableDiagram- Vehicles'!$AK44</f>
        <v>1730 - 1830</v>
      </c>
      <c r="AN52" s="79">
        <f t="shared" si="14"/>
        <v>343</v>
      </c>
      <c r="AO52" s="65">
        <f t="shared" si="15"/>
        <v>330.5</v>
      </c>
    </row>
    <row r="53" spans="1:41" x14ac:dyDescent="0.35">
      <c r="A53" s="31" t="s">
        <v>140</v>
      </c>
      <c r="B53" s="106">
        <f t="shared" si="0"/>
        <v>3</v>
      </c>
      <c r="C53" s="21">
        <f t="shared" si="1"/>
        <v>1</v>
      </c>
      <c r="D53" s="21">
        <f t="shared" si="2"/>
        <v>64</v>
      </c>
      <c r="E53" s="21">
        <f t="shared" si="3"/>
        <v>16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84</v>
      </c>
      <c r="J53" s="69">
        <f>SUMPRODUCT(B53:H53*'Cover Page'!$C$47:$I$47)</f>
        <v>81</v>
      </c>
      <c r="K53" s="76" t="str">
        <f>'TimeSelectableDiagram- Vehicles'!$AK45</f>
        <v>1745 - 1845</v>
      </c>
      <c r="L53" s="79">
        <f t="shared" si="8"/>
        <v>353</v>
      </c>
      <c r="M53" s="65">
        <f t="shared" si="9"/>
        <v>339.9</v>
      </c>
      <c r="O53" s="92" t="s">
        <v>140</v>
      </c>
      <c r="P53" s="106">
        <v>0</v>
      </c>
      <c r="Q53" s="21">
        <v>0</v>
      </c>
      <c r="R53" s="21">
        <v>4</v>
      </c>
      <c r="S53" s="21">
        <v>0</v>
      </c>
      <c r="T53" s="21">
        <v>0</v>
      </c>
      <c r="U53" s="21">
        <v>0</v>
      </c>
      <c r="V53" s="107">
        <v>0</v>
      </c>
      <c r="W53" s="95">
        <f t="shared" si="10"/>
        <v>4</v>
      </c>
      <c r="X53" s="69">
        <f>SUMPRODUCT(P53:V53*'Cover Page'!$C$47:$I$47)</f>
        <v>4</v>
      </c>
      <c r="Y53" s="76" t="str">
        <f>'TimeSelectableDiagram- Vehicles'!$AK45</f>
        <v>1745 - 1845</v>
      </c>
      <c r="Z53" s="79">
        <f t="shared" si="11"/>
        <v>22</v>
      </c>
      <c r="AA53" s="65">
        <f t="shared" si="12"/>
        <v>22</v>
      </c>
      <c r="AC53" s="31" t="s">
        <v>140</v>
      </c>
      <c r="AD53" s="106">
        <v>3</v>
      </c>
      <c r="AE53" s="21">
        <v>1</v>
      </c>
      <c r="AF53" s="21">
        <v>60</v>
      </c>
      <c r="AG53" s="21">
        <v>16</v>
      </c>
      <c r="AH53" s="21">
        <v>0</v>
      </c>
      <c r="AI53" s="21">
        <v>0</v>
      </c>
      <c r="AJ53" s="107">
        <v>0</v>
      </c>
      <c r="AK53" s="68">
        <f t="shared" si="13"/>
        <v>80</v>
      </c>
      <c r="AL53" s="69">
        <f>SUMPRODUCT(AD53:AJ53*'Cover Page'!$C$47:$I$47)</f>
        <v>77</v>
      </c>
      <c r="AM53" s="76" t="str">
        <f>'TimeSelectableDiagram- Vehicles'!$AK45</f>
        <v>1745 - 1845</v>
      </c>
      <c r="AN53" s="79">
        <f t="shared" si="14"/>
        <v>331</v>
      </c>
      <c r="AO53" s="65">
        <f t="shared" si="15"/>
        <v>317.89999999999998</v>
      </c>
    </row>
    <row r="54" spans="1:41" ht="15" thickBot="1" x14ac:dyDescent="0.4">
      <c r="A54" s="31" t="s">
        <v>141</v>
      </c>
      <c r="B54" s="106">
        <f t="shared" si="0"/>
        <v>2</v>
      </c>
      <c r="C54" s="21">
        <f t="shared" si="1"/>
        <v>4</v>
      </c>
      <c r="D54" s="21">
        <f t="shared" si="2"/>
        <v>89</v>
      </c>
      <c r="E54" s="21">
        <f t="shared" si="3"/>
        <v>11</v>
      </c>
      <c r="F54" s="21">
        <f t="shared" si="4"/>
        <v>1</v>
      </c>
      <c r="G54" s="21">
        <f t="shared" si="5"/>
        <v>0</v>
      </c>
      <c r="H54" s="107">
        <f t="shared" si="6"/>
        <v>0</v>
      </c>
      <c r="I54" s="68">
        <f t="shared" si="7"/>
        <v>107</v>
      </c>
      <c r="J54" s="69">
        <f>SUMPRODUCT(B54:H54*'Cover Page'!$C$47:$I$47)</f>
        <v>103.5</v>
      </c>
      <c r="K54" s="77" t="str">
        <f>'TimeSelectableDiagram- Vehicles'!$AK46</f>
        <v>1800 - 1900</v>
      </c>
      <c r="L54" s="80">
        <f t="shared" si="8"/>
        <v>357</v>
      </c>
      <c r="M54" s="66">
        <f t="shared" si="9"/>
        <v>344.09999999999997</v>
      </c>
      <c r="O54" s="92" t="s">
        <v>141</v>
      </c>
      <c r="P54" s="106">
        <v>0</v>
      </c>
      <c r="Q54" s="21">
        <v>0</v>
      </c>
      <c r="R54" s="21">
        <v>5</v>
      </c>
      <c r="S54" s="21">
        <v>1</v>
      </c>
      <c r="T54" s="21">
        <v>0</v>
      </c>
      <c r="U54" s="21">
        <v>0</v>
      </c>
      <c r="V54" s="107">
        <v>0</v>
      </c>
      <c r="W54" s="95">
        <f t="shared" si="10"/>
        <v>6</v>
      </c>
      <c r="X54" s="69">
        <f>SUMPRODUCT(P54:V54*'Cover Page'!$C$47:$I$47)</f>
        <v>6</v>
      </c>
      <c r="Y54" s="77" t="str">
        <f>'TimeSelectableDiagram- Vehicles'!$AK46</f>
        <v>1800 - 1900</v>
      </c>
      <c r="Z54" s="80">
        <f t="shared" si="11"/>
        <v>25</v>
      </c>
      <c r="AA54" s="66">
        <f t="shared" si="12"/>
        <v>25</v>
      </c>
      <c r="AC54" s="31" t="s">
        <v>141</v>
      </c>
      <c r="AD54" s="106">
        <v>2</v>
      </c>
      <c r="AE54" s="21">
        <v>4</v>
      </c>
      <c r="AF54" s="21">
        <v>84</v>
      </c>
      <c r="AG54" s="21">
        <v>10</v>
      </c>
      <c r="AH54" s="21">
        <v>1</v>
      </c>
      <c r="AI54" s="21">
        <v>0</v>
      </c>
      <c r="AJ54" s="107">
        <v>0</v>
      </c>
      <c r="AK54" s="68">
        <f t="shared" si="13"/>
        <v>101</v>
      </c>
      <c r="AL54" s="69">
        <f>SUMPRODUCT(AD54:AJ54*'Cover Page'!$C$47:$I$47)</f>
        <v>97.5</v>
      </c>
      <c r="AM54" s="77" t="str">
        <f>'TimeSelectableDiagram- Vehicles'!$AK46</f>
        <v>1800 - 1900</v>
      </c>
      <c r="AN54" s="80">
        <f t="shared" si="14"/>
        <v>332</v>
      </c>
      <c r="AO54" s="66">
        <f t="shared" si="15"/>
        <v>319.10000000000002</v>
      </c>
    </row>
    <row r="55" spans="1:41" x14ac:dyDescent="0.35">
      <c r="A55" s="31" t="s">
        <v>142</v>
      </c>
      <c r="B55" s="106">
        <f t="shared" si="0"/>
        <v>1</v>
      </c>
      <c r="C55" s="21">
        <f t="shared" si="1"/>
        <v>4</v>
      </c>
      <c r="D55" s="21">
        <f t="shared" si="2"/>
        <v>64</v>
      </c>
      <c r="E55" s="21">
        <f t="shared" si="3"/>
        <v>3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72</v>
      </c>
      <c r="J55" s="69">
        <f>SUMPRODUCT(B55:H55*'Cover Page'!$C$47:$I$47)</f>
        <v>68.8</v>
      </c>
      <c r="K55" s="22"/>
      <c r="L55" s="22"/>
      <c r="M55" s="22"/>
      <c r="O55" s="92" t="s">
        <v>142</v>
      </c>
      <c r="P55" s="106">
        <v>0</v>
      </c>
      <c r="Q55" s="21">
        <v>0</v>
      </c>
      <c r="R55" s="21">
        <v>3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3</v>
      </c>
      <c r="X55" s="69">
        <f>SUMPRODUCT(P55:V55*'Cover Page'!$C$47:$I$47)</f>
        <v>3</v>
      </c>
      <c r="Y55" s="22"/>
      <c r="Z55" s="22"/>
      <c r="AA55" s="22"/>
      <c r="AC55" s="31" t="s">
        <v>142</v>
      </c>
      <c r="AD55" s="106">
        <v>1</v>
      </c>
      <c r="AE55" s="21">
        <v>4</v>
      </c>
      <c r="AF55" s="21">
        <v>61</v>
      </c>
      <c r="AG55" s="21">
        <v>3</v>
      </c>
      <c r="AH55" s="21">
        <v>0</v>
      </c>
      <c r="AI55" s="21">
        <v>0</v>
      </c>
      <c r="AJ55" s="107">
        <v>0</v>
      </c>
      <c r="AK55" s="68">
        <f t="shared" si="13"/>
        <v>69</v>
      </c>
      <c r="AL55" s="69">
        <f>SUMPRODUCT(AD55:AJ55*'Cover Page'!$C$47:$I$47)</f>
        <v>65.8</v>
      </c>
      <c r="AM55" s="22"/>
      <c r="AN55" s="22"/>
      <c r="AO55" s="22"/>
    </row>
    <row r="56" spans="1:41" x14ac:dyDescent="0.35">
      <c r="A56" s="31" t="s">
        <v>143</v>
      </c>
      <c r="B56" s="106">
        <f t="shared" si="0"/>
        <v>2</v>
      </c>
      <c r="C56" s="21">
        <f t="shared" si="1"/>
        <v>3</v>
      </c>
      <c r="D56" s="21">
        <f t="shared" si="2"/>
        <v>80</v>
      </c>
      <c r="E56" s="21">
        <f t="shared" si="3"/>
        <v>5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90</v>
      </c>
      <c r="J56" s="69">
        <f>SUMPRODUCT(B56:H56*'Cover Page'!$C$47:$I$47)</f>
        <v>86.6</v>
      </c>
      <c r="K56" s="23"/>
      <c r="L56" s="23"/>
      <c r="M56" s="23"/>
      <c r="O56" s="92" t="s">
        <v>143</v>
      </c>
      <c r="P56" s="106">
        <v>0</v>
      </c>
      <c r="Q56" s="21">
        <v>0</v>
      </c>
      <c r="R56" s="21">
        <v>9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9</v>
      </c>
      <c r="X56" s="69">
        <f>SUMPRODUCT(P56:V56*'Cover Page'!$C$47:$I$47)</f>
        <v>9</v>
      </c>
      <c r="Y56" s="23"/>
      <c r="Z56" s="23"/>
      <c r="AA56" s="23"/>
      <c r="AC56" s="31" t="s">
        <v>143</v>
      </c>
      <c r="AD56" s="106">
        <v>2</v>
      </c>
      <c r="AE56" s="21">
        <v>3</v>
      </c>
      <c r="AF56" s="21">
        <v>71</v>
      </c>
      <c r="AG56" s="21">
        <v>5</v>
      </c>
      <c r="AH56" s="21">
        <v>0</v>
      </c>
      <c r="AI56" s="21">
        <v>0</v>
      </c>
      <c r="AJ56" s="107">
        <v>0</v>
      </c>
      <c r="AK56" s="68">
        <f t="shared" si="13"/>
        <v>81</v>
      </c>
      <c r="AL56" s="69">
        <f>SUMPRODUCT(AD56:AJ56*'Cover Page'!$C$47:$I$47)</f>
        <v>77.599999999999994</v>
      </c>
      <c r="AM56" s="23"/>
      <c r="AN56" s="23"/>
      <c r="AO56" s="23"/>
    </row>
    <row r="57" spans="1:41" ht="15" thickBot="1" x14ac:dyDescent="0.4">
      <c r="A57" s="32" t="s">
        <v>144</v>
      </c>
      <c r="B57" s="108">
        <f t="shared" si="0"/>
        <v>2</v>
      </c>
      <c r="C57" s="109">
        <f t="shared" si="1"/>
        <v>2</v>
      </c>
      <c r="D57" s="109">
        <f t="shared" si="2"/>
        <v>73</v>
      </c>
      <c r="E57" s="109">
        <f t="shared" si="3"/>
        <v>11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88</v>
      </c>
      <c r="J57" s="71">
        <f>SUMPRODUCT(B57:H57*'Cover Page'!$C$47:$I$47)</f>
        <v>85.2</v>
      </c>
      <c r="K57" s="23"/>
      <c r="L57" s="23"/>
      <c r="M57" s="23"/>
      <c r="O57" s="93" t="s">
        <v>144</v>
      </c>
      <c r="P57" s="108">
        <v>0</v>
      </c>
      <c r="Q57" s="109">
        <v>0</v>
      </c>
      <c r="R57" s="109">
        <v>5</v>
      </c>
      <c r="S57" s="109">
        <v>2</v>
      </c>
      <c r="T57" s="109">
        <v>0</v>
      </c>
      <c r="U57" s="109">
        <v>0</v>
      </c>
      <c r="V57" s="110">
        <v>0</v>
      </c>
      <c r="W57" s="96">
        <f t="shared" si="10"/>
        <v>7</v>
      </c>
      <c r="X57" s="71">
        <f>SUMPRODUCT(P57:V57*'Cover Page'!$C$47:$I$47)</f>
        <v>7</v>
      </c>
      <c r="Y57" s="23"/>
      <c r="Z57" s="23"/>
      <c r="AA57" s="23"/>
      <c r="AC57" s="32" t="s">
        <v>144</v>
      </c>
      <c r="AD57" s="108">
        <v>2</v>
      </c>
      <c r="AE57" s="109">
        <v>2</v>
      </c>
      <c r="AF57" s="109">
        <v>68</v>
      </c>
      <c r="AG57" s="109">
        <v>9</v>
      </c>
      <c r="AH57" s="109">
        <v>0</v>
      </c>
      <c r="AI57" s="109">
        <v>0</v>
      </c>
      <c r="AJ57" s="110">
        <v>0</v>
      </c>
      <c r="AK57" s="70">
        <f t="shared" si="13"/>
        <v>81</v>
      </c>
      <c r="AL57" s="71">
        <f>SUMPRODUCT(AD57:AJ57*'Cover Page'!$C$47:$I$47)</f>
        <v>78.2</v>
      </c>
      <c r="AM57" s="23"/>
      <c r="AN57" s="23"/>
      <c r="AO57" s="23"/>
    </row>
    <row r="58" spans="1:41" ht="15" thickBot="1" x14ac:dyDescent="0.4">
      <c r="A58" s="33" t="s">
        <v>145</v>
      </c>
      <c r="B58" s="30">
        <f>SUM(B10:B57)</f>
        <v>54</v>
      </c>
      <c r="C58" s="29">
        <f t="shared" ref="C58:J58" si="16">SUM(C10:C57)</f>
        <v>72</v>
      </c>
      <c r="D58" s="29">
        <f t="shared" si="16"/>
        <v>2147</v>
      </c>
      <c r="E58" s="29">
        <f t="shared" si="16"/>
        <v>465</v>
      </c>
      <c r="F58" s="29">
        <f t="shared" si="16"/>
        <v>19</v>
      </c>
      <c r="G58" s="29">
        <f t="shared" si="16"/>
        <v>0</v>
      </c>
      <c r="H58" s="35">
        <f t="shared" si="16"/>
        <v>0</v>
      </c>
      <c r="I58" s="72">
        <f t="shared" si="16"/>
        <v>2757</v>
      </c>
      <c r="J58" s="67">
        <f t="shared" si="16"/>
        <v>2680.0999999999995</v>
      </c>
      <c r="K58" s="23"/>
      <c r="L58" s="23"/>
      <c r="M58" s="23"/>
      <c r="O58" s="33" t="s">
        <v>145</v>
      </c>
      <c r="P58" s="100">
        <f>SUM(P10:P57)</f>
        <v>0</v>
      </c>
      <c r="Q58" s="101">
        <f t="shared" ref="Q58:X58" si="17">SUM(Q10:Q57)</f>
        <v>5</v>
      </c>
      <c r="R58" s="101">
        <f t="shared" si="17"/>
        <v>157</v>
      </c>
      <c r="S58" s="101">
        <f t="shared" si="17"/>
        <v>45</v>
      </c>
      <c r="T58" s="101">
        <f t="shared" si="17"/>
        <v>3</v>
      </c>
      <c r="U58" s="101">
        <f t="shared" si="17"/>
        <v>0</v>
      </c>
      <c r="V58" s="102">
        <f t="shared" si="17"/>
        <v>0</v>
      </c>
      <c r="W58" s="72">
        <f t="shared" si="17"/>
        <v>210</v>
      </c>
      <c r="X58" s="67">
        <f t="shared" si="17"/>
        <v>208.50000000000003</v>
      </c>
      <c r="Y58" s="23"/>
      <c r="Z58" s="23"/>
      <c r="AA58" s="23"/>
      <c r="AC58" s="33" t="s">
        <v>145</v>
      </c>
      <c r="AD58" s="30">
        <f>SUM(AD10:AD57)</f>
        <v>54</v>
      </c>
      <c r="AE58" s="29">
        <f t="shared" ref="AE58:AL58" si="18">SUM(AE10:AE57)</f>
        <v>67</v>
      </c>
      <c r="AF58" s="29">
        <f t="shared" si="18"/>
        <v>1990</v>
      </c>
      <c r="AG58" s="29">
        <f t="shared" si="18"/>
        <v>420</v>
      </c>
      <c r="AH58" s="29">
        <f t="shared" si="18"/>
        <v>16</v>
      </c>
      <c r="AI58" s="29">
        <f t="shared" si="18"/>
        <v>0</v>
      </c>
      <c r="AJ58" s="35">
        <f t="shared" si="18"/>
        <v>0</v>
      </c>
      <c r="AK58" s="72">
        <f t="shared" si="18"/>
        <v>2547</v>
      </c>
      <c r="AL58" s="67">
        <f t="shared" si="18"/>
        <v>2471.5999999999995</v>
      </c>
      <c r="AM58" s="23"/>
      <c r="AN58" s="23"/>
      <c r="AO58" s="23"/>
    </row>
    <row r="59" spans="1:41" x14ac:dyDescent="0.3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3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3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3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3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3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3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3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3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3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3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3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3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3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3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3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3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3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3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3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3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3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3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3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3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3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3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3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3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3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Monday 10th,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6993D5-96ED-4C09-9389-7982093043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07763E-A88B-4468-A371-E6167C117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B26682-5122-4694-B951-592E6D3A30F3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Akhtar Miah</dc:creator>
  <cp:keywords/>
  <dc:description/>
  <cp:lastModifiedBy>John Roberts</cp:lastModifiedBy>
  <cp:revision/>
  <dcterms:created xsi:type="dcterms:W3CDTF">2012-08-13T15:10:40Z</dcterms:created>
  <dcterms:modified xsi:type="dcterms:W3CDTF">2024-02-28T11:51:57Z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MediaServiceImageTags">
    <vt:lpwstr/>
  </property>
</Properties>
</file>